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Orogen and crustal growth Isotopic mapping 同位素填图刻画造山带与地壳生长20200619\"/>
    </mc:Choice>
  </mc:AlternateContent>
  <xr:revisionPtr revIDLastSave="0" documentId="13_ncr:1_{873DD936-A40F-415E-BD3E-24991C882AED}" xr6:coauthVersionLast="47" xr6:coauthVersionMax="47" xr10:uidLastSave="{00000000-0000-0000-0000-000000000000}"/>
  <bookViews>
    <workbookView xWindow="-90" yWindow="-90" windowWidth="19380" windowHeight="10445" xr2:uid="{00000000-000D-0000-FFFF-FFFF00000000}"/>
  </bookViews>
  <sheets>
    <sheet name="Sunmitted 20220416" sheetId="7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68" i="7" l="1"/>
  <c r="U369" i="7"/>
  <c r="U370" i="7"/>
  <c r="U371" i="7"/>
  <c r="U372" i="7"/>
  <c r="U373" i="7"/>
  <c r="U374" i="7"/>
  <c r="U375" i="7"/>
  <c r="U376" i="7"/>
  <c r="U377" i="7"/>
  <c r="U378" i="7"/>
  <c r="U379" i="7"/>
  <c r="U380" i="7"/>
  <c r="U381" i="7"/>
  <c r="U382" i="7"/>
  <c r="U383" i="7"/>
  <c r="U384" i="7"/>
  <c r="U385" i="7"/>
  <c r="U386" i="7"/>
  <c r="U387" i="7"/>
  <c r="U388" i="7"/>
  <c r="U389" i="7"/>
  <c r="U390" i="7"/>
  <c r="U391" i="7"/>
  <c r="U392" i="7"/>
  <c r="U393" i="7"/>
  <c r="U394" i="7"/>
  <c r="U395" i="7"/>
  <c r="U396" i="7"/>
  <c r="U397" i="7"/>
  <c r="U398" i="7"/>
  <c r="U399" i="7"/>
  <c r="U400" i="7"/>
  <c r="U401" i="7"/>
  <c r="U402" i="7"/>
  <c r="U403" i="7"/>
  <c r="U404" i="7"/>
  <c r="U405" i="7"/>
  <c r="AA73" i="7"/>
  <c r="AA74" i="7"/>
  <c r="AA75" i="7"/>
  <c r="AA76" i="7"/>
  <c r="AA77" i="7"/>
  <c r="AA78" i="7"/>
  <c r="AA79" i="7"/>
  <c r="AA80" i="7"/>
  <c r="AA81" i="7"/>
  <c r="AA82" i="7"/>
  <c r="AA83" i="7"/>
  <c r="AA84" i="7"/>
  <c r="AA85" i="7"/>
  <c r="AA86" i="7"/>
  <c r="AA87" i="7"/>
  <c r="AA88" i="7"/>
  <c r="AA89" i="7"/>
  <c r="AA90" i="7"/>
  <c r="AA92" i="7"/>
  <c r="V183" i="7"/>
  <c r="AA183" i="7" s="1"/>
  <c r="V184" i="7"/>
  <c r="AA184" i="7" s="1"/>
  <c r="V185" i="7"/>
  <c r="AA185" i="7" s="1"/>
  <c r="V186" i="7"/>
  <c r="AA186" i="7" s="1"/>
  <c r="V187" i="7"/>
  <c r="AA187" i="7" s="1"/>
  <c r="V182" i="7"/>
  <c r="AA182" i="7" s="1"/>
  <c r="W311" i="7"/>
  <c r="R311" i="7"/>
  <c r="P311" i="7"/>
  <c r="W310" i="7"/>
  <c r="R310" i="7"/>
  <c r="P310" i="7"/>
  <c r="W301" i="7"/>
  <c r="R301" i="7"/>
  <c r="P301" i="7"/>
  <c r="W309" i="7"/>
  <c r="R309" i="7"/>
  <c r="P309" i="7"/>
  <c r="W308" i="7"/>
  <c r="R308" i="7"/>
  <c r="P308" i="7"/>
  <c r="W307" i="7"/>
  <c r="R307" i="7"/>
  <c r="P307" i="7"/>
  <c r="W306" i="7"/>
  <c r="R306" i="7"/>
  <c r="P306" i="7"/>
  <c r="W305" i="7"/>
  <c r="R305" i="7"/>
  <c r="P305" i="7"/>
  <c r="W300" i="7"/>
  <c r="R300" i="7"/>
  <c r="P300" i="7"/>
  <c r="W299" i="7"/>
  <c r="R299" i="7"/>
  <c r="P299" i="7"/>
  <c r="W304" i="7"/>
  <c r="R304" i="7"/>
  <c r="P304" i="7"/>
  <c r="W303" i="7"/>
  <c r="R303" i="7"/>
  <c r="P303" i="7"/>
  <c r="W302" i="7"/>
  <c r="R302" i="7"/>
  <c r="P302" i="7"/>
  <c r="W298" i="7"/>
  <c r="R298" i="7"/>
  <c r="P298" i="7"/>
  <c r="W297" i="7"/>
  <c r="R297" i="7"/>
  <c r="P297" i="7"/>
  <c r="W296" i="7"/>
  <c r="R296" i="7"/>
  <c r="P296" i="7"/>
  <c r="W295" i="7"/>
  <c r="R295" i="7"/>
  <c r="P295" i="7"/>
  <c r="W294" i="7"/>
  <c r="R294" i="7"/>
  <c r="P294" i="7"/>
  <c r="W414" i="7"/>
  <c r="R414" i="7"/>
  <c r="P414" i="7"/>
  <c r="W413" i="7"/>
  <c r="R413" i="7"/>
  <c r="P413" i="7"/>
  <c r="W412" i="7"/>
  <c r="R412" i="7"/>
  <c r="P412" i="7"/>
  <c r="W411" i="7"/>
  <c r="R411" i="7"/>
  <c r="P411" i="7"/>
  <c r="W410" i="7"/>
  <c r="R410" i="7"/>
  <c r="P410" i="7"/>
  <c r="W409" i="7"/>
  <c r="R409" i="7"/>
  <c r="P409" i="7"/>
  <c r="W408" i="7"/>
  <c r="R408" i="7"/>
  <c r="P408" i="7"/>
  <c r="W407" i="7"/>
  <c r="R407" i="7"/>
  <c r="P407" i="7"/>
  <c r="W406" i="7"/>
  <c r="R406" i="7"/>
  <c r="P406" i="7"/>
  <c r="W405" i="7"/>
  <c r="R405" i="7"/>
  <c r="P405" i="7"/>
  <c r="W404" i="7"/>
  <c r="R404" i="7"/>
  <c r="P404" i="7"/>
  <c r="W403" i="7"/>
  <c r="R403" i="7"/>
  <c r="P403" i="7"/>
  <c r="W402" i="7"/>
  <c r="R402" i="7"/>
  <c r="P402" i="7"/>
  <c r="W401" i="7"/>
  <c r="R401" i="7"/>
  <c r="P401" i="7"/>
  <c r="W400" i="7"/>
  <c r="R400" i="7"/>
  <c r="P400" i="7"/>
  <c r="W399" i="7"/>
  <c r="R399" i="7"/>
  <c r="P399" i="7"/>
  <c r="W398" i="7"/>
  <c r="R398" i="7"/>
  <c r="P398" i="7"/>
  <c r="W397" i="7"/>
  <c r="R397" i="7"/>
  <c r="P397" i="7"/>
  <c r="W396" i="7"/>
  <c r="R396" i="7"/>
  <c r="P396" i="7"/>
  <c r="W395" i="7"/>
  <c r="R395" i="7"/>
  <c r="P395" i="7"/>
  <c r="W394" i="7"/>
  <c r="R394" i="7"/>
  <c r="P394" i="7"/>
  <c r="W393" i="7"/>
  <c r="R393" i="7"/>
  <c r="P393" i="7"/>
  <c r="W392" i="7"/>
  <c r="R392" i="7"/>
  <c r="P392" i="7"/>
  <c r="W391" i="7"/>
  <c r="R391" i="7"/>
  <c r="P391" i="7"/>
  <c r="W390" i="7"/>
  <c r="R390" i="7"/>
  <c r="P390" i="7"/>
  <c r="W389" i="7"/>
  <c r="R389" i="7"/>
  <c r="P389" i="7"/>
  <c r="W388" i="7"/>
  <c r="R388" i="7"/>
  <c r="P388" i="7"/>
  <c r="W387" i="7"/>
  <c r="R387" i="7"/>
  <c r="P387" i="7"/>
  <c r="W386" i="7"/>
  <c r="R386" i="7"/>
  <c r="P386" i="7"/>
  <c r="W385" i="7"/>
  <c r="R385" i="7"/>
  <c r="P385" i="7"/>
  <c r="W384" i="7"/>
  <c r="R384" i="7"/>
  <c r="P384" i="7"/>
  <c r="W383" i="7"/>
  <c r="R383" i="7"/>
  <c r="P383" i="7"/>
  <c r="W382" i="7"/>
  <c r="R382" i="7"/>
  <c r="P382" i="7"/>
  <c r="W381" i="7"/>
  <c r="R381" i="7"/>
  <c r="P381" i="7"/>
  <c r="W380" i="7"/>
  <c r="R380" i="7"/>
  <c r="P380" i="7"/>
  <c r="W379" i="7"/>
  <c r="R379" i="7"/>
  <c r="P379" i="7"/>
  <c r="W378" i="7"/>
  <c r="R378" i="7"/>
  <c r="P378" i="7"/>
  <c r="W377" i="7"/>
  <c r="R377" i="7"/>
  <c r="P377" i="7"/>
  <c r="W376" i="7"/>
  <c r="R376" i="7"/>
  <c r="P376" i="7"/>
  <c r="W375" i="7"/>
  <c r="R375" i="7"/>
  <c r="P375" i="7"/>
  <c r="W374" i="7"/>
  <c r="R374" i="7"/>
  <c r="P374" i="7"/>
  <c r="W373" i="7"/>
  <c r="R373" i="7"/>
  <c r="P373" i="7"/>
  <c r="W372" i="7"/>
  <c r="R372" i="7"/>
  <c r="P372" i="7"/>
  <c r="W371" i="7"/>
  <c r="R371" i="7"/>
  <c r="P371" i="7"/>
  <c r="W370" i="7"/>
  <c r="R370" i="7"/>
  <c r="P370" i="7"/>
  <c r="W369" i="7"/>
  <c r="R369" i="7"/>
  <c r="P369" i="7"/>
  <c r="W368" i="7"/>
  <c r="R368" i="7"/>
  <c r="P368" i="7"/>
  <c r="W367" i="7"/>
  <c r="R367" i="7"/>
  <c r="P367" i="7"/>
  <c r="W366" i="7"/>
  <c r="R366" i="7"/>
  <c r="P366" i="7"/>
  <c r="W365" i="7"/>
  <c r="R365" i="7"/>
  <c r="P365" i="7"/>
  <c r="W364" i="7"/>
  <c r="R364" i="7"/>
  <c r="P364" i="7"/>
  <c r="W363" i="7"/>
  <c r="R363" i="7"/>
  <c r="P363" i="7"/>
  <c r="W362" i="7"/>
  <c r="R362" i="7"/>
  <c r="P362" i="7"/>
  <c r="W361" i="7"/>
  <c r="R361" i="7"/>
  <c r="P361" i="7"/>
  <c r="W360" i="7"/>
  <c r="R360" i="7"/>
  <c r="P360" i="7"/>
  <c r="W359" i="7"/>
  <c r="R359" i="7"/>
  <c r="P359" i="7"/>
  <c r="W358" i="7"/>
  <c r="R358" i="7"/>
  <c r="P358" i="7"/>
  <c r="W357" i="7"/>
  <c r="R357" i="7"/>
  <c r="P357" i="7"/>
  <c r="W356" i="7"/>
  <c r="R356" i="7"/>
  <c r="P356" i="7"/>
  <c r="W355" i="7"/>
  <c r="R355" i="7"/>
  <c r="P355" i="7"/>
  <c r="W354" i="7"/>
  <c r="R354" i="7"/>
  <c r="P354" i="7"/>
  <c r="W353" i="7"/>
  <c r="R353" i="7"/>
  <c r="P353" i="7"/>
  <c r="W352" i="7"/>
  <c r="R352" i="7"/>
  <c r="P352" i="7"/>
  <c r="W351" i="7"/>
  <c r="R351" i="7"/>
  <c r="P351" i="7"/>
  <c r="W350" i="7"/>
  <c r="R350" i="7"/>
  <c r="P350" i="7"/>
  <c r="W349" i="7"/>
  <c r="R349" i="7"/>
  <c r="P349" i="7"/>
  <c r="W348" i="7"/>
  <c r="R348" i="7"/>
  <c r="P348" i="7"/>
  <c r="W347" i="7"/>
  <c r="R347" i="7"/>
  <c r="P347" i="7"/>
  <c r="W346" i="7"/>
  <c r="R346" i="7"/>
  <c r="P346" i="7"/>
  <c r="W345" i="7"/>
  <c r="R345" i="7"/>
  <c r="P345" i="7"/>
  <c r="W344" i="7"/>
  <c r="R344" i="7"/>
  <c r="P344" i="7"/>
  <c r="W343" i="7"/>
  <c r="R343" i="7"/>
  <c r="P343" i="7"/>
  <c r="W342" i="7"/>
  <c r="R342" i="7"/>
  <c r="P342" i="7"/>
  <c r="W341" i="7"/>
  <c r="R341" i="7"/>
  <c r="P341" i="7"/>
  <c r="W340" i="7"/>
  <c r="R340" i="7"/>
  <c r="P340" i="7"/>
  <c r="W339" i="7"/>
  <c r="R339" i="7"/>
  <c r="P339" i="7"/>
  <c r="W338" i="7"/>
  <c r="R338" i="7"/>
  <c r="P338" i="7"/>
  <c r="W337" i="7"/>
  <c r="R337" i="7"/>
  <c r="P337" i="7"/>
  <c r="W336" i="7"/>
  <c r="R336" i="7"/>
  <c r="P336" i="7"/>
  <c r="W335" i="7"/>
  <c r="R335" i="7"/>
  <c r="P335" i="7"/>
  <c r="W334" i="7"/>
  <c r="R334" i="7"/>
  <c r="P334" i="7"/>
  <c r="W333" i="7"/>
  <c r="R333" i="7"/>
  <c r="P333" i="7"/>
  <c r="W332" i="7"/>
  <c r="R332" i="7"/>
  <c r="P332" i="7"/>
  <c r="W331" i="7"/>
  <c r="R331" i="7"/>
  <c r="P331" i="7"/>
  <c r="W330" i="7"/>
  <c r="R330" i="7"/>
  <c r="P330" i="7"/>
  <c r="W329" i="7"/>
  <c r="R329" i="7"/>
  <c r="P329" i="7"/>
  <c r="W328" i="7"/>
  <c r="R328" i="7"/>
  <c r="P328" i="7"/>
  <c r="W327" i="7"/>
  <c r="R327" i="7"/>
  <c r="P327" i="7"/>
  <c r="W326" i="7"/>
  <c r="R326" i="7"/>
  <c r="P326" i="7"/>
  <c r="W325" i="7"/>
  <c r="R325" i="7"/>
  <c r="P325" i="7"/>
  <c r="W324" i="7"/>
  <c r="R324" i="7"/>
  <c r="P324" i="7"/>
  <c r="W323" i="7"/>
  <c r="R323" i="7"/>
  <c r="P323" i="7"/>
  <c r="W322" i="7"/>
  <c r="R322" i="7"/>
  <c r="P322" i="7"/>
  <c r="W321" i="7"/>
  <c r="R321" i="7"/>
  <c r="P321" i="7"/>
  <c r="W320" i="7"/>
  <c r="R320" i="7"/>
  <c r="P320" i="7"/>
  <c r="W319" i="7"/>
  <c r="R319" i="7"/>
  <c r="P319" i="7"/>
  <c r="W318" i="7"/>
  <c r="R318" i="7"/>
  <c r="P318" i="7"/>
  <c r="W317" i="7"/>
  <c r="R317" i="7"/>
  <c r="P317" i="7"/>
  <c r="W316" i="7"/>
  <c r="R316" i="7"/>
  <c r="P316" i="7"/>
  <c r="W315" i="7"/>
  <c r="R315" i="7"/>
  <c r="P315" i="7"/>
  <c r="W314" i="7"/>
  <c r="R314" i="7"/>
  <c r="P314" i="7"/>
  <c r="W313" i="7"/>
  <c r="R313" i="7"/>
  <c r="P313" i="7"/>
  <c r="W312" i="7"/>
  <c r="R312" i="7"/>
  <c r="P312" i="7"/>
  <c r="W293" i="7"/>
  <c r="R293" i="7"/>
  <c r="P293" i="7"/>
  <c r="W292" i="7"/>
  <c r="R292" i="7"/>
  <c r="P292" i="7"/>
  <c r="W291" i="7"/>
  <c r="R291" i="7"/>
  <c r="P291" i="7"/>
  <c r="W290" i="7"/>
  <c r="R290" i="7"/>
  <c r="P290" i="7"/>
  <c r="W289" i="7"/>
  <c r="R289" i="7"/>
  <c r="P289" i="7"/>
  <c r="W288" i="7"/>
  <c r="R288" i="7"/>
  <c r="P288" i="7"/>
  <c r="W287" i="7"/>
  <c r="R287" i="7"/>
  <c r="P287" i="7"/>
  <c r="W286" i="7"/>
  <c r="R286" i="7"/>
  <c r="P286" i="7"/>
  <c r="W285" i="7"/>
  <c r="R285" i="7"/>
  <c r="P285" i="7"/>
  <c r="W284" i="7"/>
  <c r="R284" i="7"/>
  <c r="P284" i="7"/>
  <c r="W283" i="7"/>
  <c r="R283" i="7"/>
  <c r="P283" i="7"/>
  <c r="W282" i="7"/>
  <c r="R282" i="7"/>
  <c r="P282" i="7"/>
  <c r="W281" i="7"/>
  <c r="R281" i="7"/>
  <c r="P281" i="7"/>
  <c r="W280" i="7"/>
  <c r="R280" i="7"/>
  <c r="P280" i="7"/>
  <c r="W279" i="7"/>
  <c r="R279" i="7"/>
  <c r="P279" i="7"/>
  <c r="W278" i="7"/>
  <c r="R278" i="7"/>
  <c r="P278" i="7"/>
  <c r="W277" i="7"/>
  <c r="R277" i="7"/>
  <c r="P277" i="7"/>
  <c r="W276" i="7"/>
  <c r="R276" i="7"/>
  <c r="P276" i="7"/>
  <c r="W275" i="7"/>
  <c r="R275" i="7"/>
  <c r="P275" i="7"/>
  <c r="W274" i="7"/>
  <c r="R274" i="7"/>
  <c r="P274" i="7"/>
  <c r="W273" i="7"/>
  <c r="R273" i="7"/>
  <c r="P273" i="7"/>
  <c r="W272" i="7"/>
  <c r="R272" i="7"/>
  <c r="P272" i="7"/>
  <c r="W271" i="7"/>
  <c r="R271" i="7"/>
  <c r="P271" i="7"/>
  <c r="W270" i="7"/>
  <c r="R270" i="7"/>
  <c r="P270" i="7"/>
  <c r="W269" i="7"/>
  <c r="R269" i="7"/>
  <c r="P269" i="7"/>
  <c r="W268" i="7"/>
  <c r="R268" i="7"/>
  <c r="P268" i="7"/>
  <c r="W267" i="7"/>
  <c r="R267" i="7"/>
  <c r="P267" i="7"/>
  <c r="W266" i="7"/>
  <c r="R266" i="7"/>
  <c r="P266" i="7"/>
  <c r="W261" i="7"/>
  <c r="U261" i="7"/>
  <c r="R261" i="7"/>
  <c r="P261" i="7"/>
  <c r="W265" i="7"/>
  <c r="R265" i="7"/>
  <c r="P265" i="7"/>
  <c r="W264" i="7"/>
  <c r="R264" i="7"/>
  <c r="P264" i="7"/>
  <c r="W263" i="7"/>
  <c r="R263" i="7"/>
  <c r="P263" i="7"/>
  <c r="W262" i="7"/>
  <c r="R262" i="7"/>
  <c r="P262" i="7"/>
  <c r="W260" i="7"/>
  <c r="U260" i="7"/>
  <c r="R260" i="7"/>
  <c r="P260" i="7"/>
  <c r="W259" i="7"/>
  <c r="U259" i="7"/>
  <c r="R259" i="7"/>
  <c r="P259" i="7"/>
  <c r="W258" i="7"/>
  <c r="U258" i="7"/>
  <c r="R258" i="7"/>
  <c r="P258" i="7"/>
  <c r="W257" i="7"/>
  <c r="U257" i="7"/>
  <c r="R257" i="7"/>
  <c r="P257" i="7"/>
  <c r="W256" i="7"/>
  <c r="U256" i="7"/>
  <c r="R256" i="7"/>
  <c r="P256" i="7"/>
  <c r="W255" i="7"/>
  <c r="U255" i="7"/>
  <c r="R255" i="7"/>
  <c r="P255" i="7"/>
  <c r="W254" i="7"/>
  <c r="U254" i="7"/>
  <c r="R254" i="7"/>
  <c r="P254" i="7"/>
  <c r="W253" i="7"/>
  <c r="U253" i="7"/>
  <c r="R253" i="7"/>
  <c r="P253" i="7"/>
  <c r="W252" i="7"/>
  <c r="U252" i="7"/>
  <c r="R252" i="7"/>
  <c r="P252" i="7"/>
  <c r="W251" i="7"/>
  <c r="U251" i="7"/>
  <c r="R251" i="7"/>
  <c r="P251" i="7"/>
  <c r="W250" i="7"/>
  <c r="U250" i="7"/>
  <c r="R250" i="7"/>
  <c r="P250" i="7"/>
  <c r="W249" i="7"/>
  <c r="U249" i="7"/>
  <c r="R249" i="7"/>
  <c r="P249" i="7"/>
  <c r="W248" i="7"/>
  <c r="U248" i="7"/>
  <c r="R248" i="7"/>
  <c r="P248" i="7"/>
  <c r="W247" i="7"/>
  <c r="U247" i="7"/>
  <c r="R247" i="7"/>
  <c r="P247" i="7"/>
  <c r="W246" i="7"/>
  <c r="U246" i="7"/>
  <c r="R246" i="7"/>
  <c r="P246" i="7"/>
  <c r="W245" i="7"/>
  <c r="U245" i="7"/>
  <c r="R245" i="7"/>
  <c r="P245" i="7"/>
  <c r="W244" i="7"/>
  <c r="U244" i="7"/>
  <c r="R244" i="7"/>
  <c r="P244" i="7"/>
  <c r="W243" i="7"/>
  <c r="U243" i="7"/>
  <c r="R243" i="7"/>
  <c r="P243" i="7"/>
  <c r="W242" i="7"/>
  <c r="U242" i="7"/>
  <c r="R242" i="7"/>
  <c r="P242" i="7"/>
  <c r="W241" i="7"/>
  <c r="U241" i="7"/>
  <c r="R241" i="7"/>
  <c r="P241" i="7"/>
  <c r="W240" i="7"/>
  <c r="U240" i="7"/>
  <c r="R240" i="7"/>
  <c r="P240" i="7"/>
  <c r="W239" i="7"/>
  <c r="U239" i="7"/>
  <c r="R239" i="7"/>
  <c r="P239" i="7"/>
  <c r="W238" i="7"/>
  <c r="U238" i="7"/>
  <c r="R238" i="7"/>
  <c r="P238" i="7"/>
  <c r="W237" i="7"/>
  <c r="U237" i="7"/>
  <c r="R237" i="7"/>
  <c r="P237" i="7"/>
  <c r="W236" i="7"/>
  <c r="U236" i="7"/>
  <c r="R236" i="7"/>
  <c r="P236" i="7"/>
  <c r="W235" i="7"/>
  <c r="U235" i="7"/>
  <c r="R235" i="7"/>
  <c r="P235" i="7"/>
  <c r="W234" i="7"/>
  <c r="U234" i="7"/>
  <c r="R234" i="7"/>
  <c r="P234" i="7"/>
  <c r="W233" i="7"/>
  <c r="U233" i="7"/>
  <c r="R233" i="7"/>
  <c r="P233" i="7"/>
  <c r="W232" i="7"/>
  <c r="U232" i="7"/>
  <c r="R232" i="7"/>
  <c r="P232" i="7"/>
  <c r="W231" i="7"/>
  <c r="U231" i="7"/>
  <c r="R231" i="7"/>
  <c r="P231" i="7"/>
  <c r="W230" i="7"/>
  <c r="U230" i="7"/>
  <c r="R230" i="7"/>
  <c r="P230" i="7"/>
  <c r="W229" i="7"/>
  <c r="U229" i="7"/>
  <c r="R229" i="7"/>
  <c r="P229" i="7"/>
  <c r="W228" i="7"/>
  <c r="U228" i="7"/>
  <c r="R228" i="7"/>
  <c r="P228" i="7"/>
  <c r="W227" i="7"/>
  <c r="U227" i="7"/>
  <c r="R227" i="7"/>
  <c r="P227" i="7"/>
  <c r="W226" i="7"/>
  <c r="U226" i="7"/>
  <c r="R226" i="7"/>
  <c r="P226" i="7"/>
  <c r="W225" i="7"/>
  <c r="U225" i="7"/>
  <c r="R225" i="7"/>
  <c r="P225" i="7"/>
  <c r="W224" i="7"/>
  <c r="U224" i="7"/>
  <c r="R224" i="7"/>
  <c r="P224" i="7"/>
  <c r="W223" i="7"/>
  <c r="U223" i="7"/>
  <c r="R223" i="7"/>
  <c r="P223" i="7"/>
  <c r="W222" i="7"/>
  <c r="U222" i="7"/>
  <c r="R222" i="7"/>
  <c r="P222" i="7"/>
  <c r="W221" i="7"/>
  <c r="U221" i="7"/>
  <c r="R221" i="7"/>
  <c r="P221" i="7"/>
  <c r="W220" i="7"/>
  <c r="U220" i="7"/>
  <c r="R220" i="7"/>
  <c r="P220" i="7"/>
  <c r="W219" i="7"/>
  <c r="U219" i="7"/>
  <c r="R219" i="7"/>
  <c r="P219" i="7"/>
  <c r="W218" i="7"/>
  <c r="U218" i="7"/>
  <c r="R218" i="7"/>
  <c r="P218" i="7"/>
  <c r="W217" i="7"/>
  <c r="U217" i="7"/>
  <c r="R217" i="7"/>
  <c r="P217" i="7"/>
  <c r="W216" i="7"/>
  <c r="U216" i="7"/>
  <c r="R216" i="7"/>
  <c r="P216" i="7"/>
  <c r="W215" i="7"/>
  <c r="U215" i="7"/>
  <c r="R215" i="7"/>
  <c r="P215" i="7"/>
  <c r="W214" i="7"/>
  <c r="U214" i="7"/>
  <c r="R214" i="7"/>
  <c r="P214" i="7"/>
  <c r="W213" i="7"/>
  <c r="U213" i="7"/>
  <c r="R213" i="7"/>
  <c r="P213" i="7"/>
  <c r="W212" i="7"/>
  <c r="U212" i="7"/>
  <c r="R212" i="7"/>
  <c r="P212" i="7"/>
  <c r="W211" i="7"/>
  <c r="U211" i="7"/>
  <c r="R211" i="7"/>
  <c r="P211" i="7"/>
  <c r="W210" i="7"/>
  <c r="U210" i="7"/>
  <c r="R210" i="7"/>
  <c r="P210" i="7"/>
  <c r="W209" i="7"/>
  <c r="U209" i="7"/>
  <c r="R209" i="7"/>
  <c r="P209" i="7"/>
  <c r="W208" i="7"/>
  <c r="U208" i="7"/>
  <c r="R208" i="7"/>
  <c r="P208" i="7"/>
  <c r="W207" i="7"/>
  <c r="U207" i="7"/>
  <c r="R207" i="7"/>
  <c r="P207" i="7"/>
  <c r="W206" i="7"/>
  <c r="U206" i="7"/>
  <c r="R206" i="7"/>
  <c r="P206" i="7"/>
  <c r="W205" i="7"/>
  <c r="U205" i="7"/>
  <c r="R205" i="7"/>
  <c r="P205" i="7"/>
  <c r="W204" i="7"/>
  <c r="U204" i="7"/>
  <c r="R204" i="7"/>
  <c r="P204" i="7"/>
  <c r="W203" i="7"/>
  <c r="U203" i="7"/>
  <c r="R203" i="7"/>
  <c r="P203" i="7"/>
  <c r="W202" i="7"/>
  <c r="U202" i="7"/>
  <c r="R202" i="7"/>
  <c r="P202" i="7"/>
  <c r="W201" i="7"/>
  <c r="U201" i="7"/>
  <c r="R201" i="7"/>
  <c r="P201" i="7"/>
  <c r="W200" i="7"/>
  <c r="U200" i="7"/>
  <c r="R200" i="7"/>
  <c r="P200" i="7"/>
  <c r="W199" i="7"/>
  <c r="U199" i="7"/>
  <c r="R199" i="7"/>
  <c r="P199" i="7"/>
  <c r="W198" i="7"/>
  <c r="U198" i="7"/>
  <c r="R198" i="7"/>
  <c r="P198" i="7"/>
  <c r="W197" i="7"/>
  <c r="U197" i="7"/>
  <c r="R197" i="7"/>
  <c r="P197" i="7"/>
  <c r="W196" i="7"/>
  <c r="U196" i="7"/>
  <c r="R196" i="7"/>
  <c r="P196" i="7"/>
  <c r="W195" i="7"/>
  <c r="U195" i="7"/>
  <c r="R195" i="7"/>
  <c r="P195" i="7"/>
  <c r="W194" i="7"/>
  <c r="U194" i="7"/>
  <c r="R194" i="7"/>
  <c r="P194" i="7"/>
  <c r="W193" i="7"/>
  <c r="U193" i="7"/>
  <c r="R193" i="7"/>
  <c r="P193" i="7"/>
  <c r="W192" i="7"/>
  <c r="U192" i="7"/>
  <c r="R192" i="7"/>
  <c r="P192" i="7"/>
  <c r="W191" i="7"/>
  <c r="U191" i="7"/>
  <c r="R191" i="7"/>
  <c r="P191" i="7"/>
  <c r="W190" i="7"/>
  <c r="U190" i="7"/>
  <c r="R190" i="7"/>
  <c r="P190" i="7"/>
  <c r="W189" i="7"/>
  <c r="U189" i="7"/>
  <c r="R189" i="7"/>
  <c r="P189" i="7"/>
  <c r="W188" i="7"/>
  <c r="U188" i="7"/>
  <c r="R188" i="7"/>
  <c r="P188" i="7"/>
  <c r="U187" i="7"/>
  <c r="R187" i="7"/>
  <c r="P187" i="7"/>
  <c r="U186" i="7"/>
  <c r="R186" i="7"/>
  <c r="P186" i="7"/>
  <c r="U185" i="7"/>
  <c r="R185" i="7"/>
  <c r="P185" i="7"/>
  <c r="U184" i="7"/>
  <c r="R184" i="7"/>
  <c r="P184" i="7"/>
  <c r="U183" i="7"/>
  <c r="R183" i="7"/>
  <c r="P183" i="7"/>
  <c r="U182" i="7"/>
  <c r="R182" i="7"/>
  <c r="P182" i="7"/>
  <c r="W181" i="7"/>
  <c r="R181" i="7"/>
  <c r="P181" i="7"/>
  <c r="W180" i="7"/>
  <c r="R180" i="7"/>
  <c r="P180" i="7"/>
  <c r="W179" i="7"/>
  <c r="R179" i="7"/>
  <c r="P179" i="7"/>
  <c r="W178" i="7"/>
  <c r="R178" i="7"/>
  <c r="P178" i="7"/>
  <c r="W177" i="7"/>
  <c r="R177" i="7"/>
  <c r="P177" i="7"/>
  <c r="W176" i="7"/>
  <c r="R176" i="7"/>
  <c r="P176" i="7"/>
  <c r="W175" i="7"/>
  <c r="R175" i="7"/>
  <c r="P175" i="7"/>
  <c r="W174" i="7"/>
  <c r="R174" i="7"/>
  <c r="P174" i="7"/>
  <c r="W173" i="7"/>
  <c r="R173" i="7"/>
  <c r="P173" i="7"/>
  <c r="W172" i="7"/>
  <c r="R172" i="7"/>
  <c r="P172" i="7"/>
  <c r="W171" i="7"/>
  <c r="R171" i="7"/>
  <c r="P171" i="7"/>
  <c r="W170" i="7"/>
  <c r="R170" i="7"/>
  <c r="P170" i="7"/>
  <c r="W169" i="7"/>
  <c r="R169" i="7"/>
  <c r="P169" i="7"/>
  <c r="W168" i="7"/>
  <c r="R168" i="7"/>
  <c r="P168" i="7"/>
  <c r="W167" i="7"/>
  <c r="R167" i="7"/>
  <c r="P167" i="7"/>
  <c r="W166" i="7"/>
  <c r="R166" i="7"/>
  <c r="P166" i="7"/>
  <c r="W165" i="7"/>
  <c r="R165" i="7"/>
  <c r="P165" i="7"/>
  <c r="W164" i="7"/>
  <c r="R164" i="7"/>
  <c r="P164" i="7"/>
  <c r="W163" i="7"/>
  <c r="R163" i="7"/>
  <c r="P163" i="7"/>
  <c r="W162" i="7"/>
  <c r="R162" i="7"/>
  <c r="P162" i="7"/>
  <c r="W161" i="7"/>
  <c r="R161" i="7"/>
  <c r="P161" i="7"/>
  <c r="W160" i="7"/>
  <c r="R160" i="7"/>
  <c r="P160" i="7"/>
  <c r="W159" i="7"/>
  <c r="R159" i="7"/>
  <c r="P159" i="7"/>
  <c r="W158" i="7"/>
  <c r="R158" i="7"/>
  <c r="P158" i="7"/>
  <c r="W157" i="7"/>
  <c r="R157" i="7"/>
  <c r="P157" i="7"/>
  <c r="W156" i="7"/>
  <c r="R156" i="7"/>
  <c r="P156" i="7"/>
  <c r="W155" i="7"/>
  <c r="R155" i="7"/>
  <c r="P155" i="7"/>
  <c r="W154" i="7"/>
  <c r="R154" i="7"/>
  <c r="P154" i="7"/>
  <c r="W153" i="7"/>
  <c r="R153" i="7"/>
  <c r="P153" i="7"/>
  <c r="W152" i="7"/>
  <c r="R152" i="7"/>
  <c r="P152" i="7"/>
  <c r="W151" i="7"/>
  <c r="R151" i="7"/>
  <c r="P151" i="7"/>
  <c r="W150" i="7"/>
  <c r="R150" i="7"/>
  <c r="P150" i="7"/>
  <c r="W149" i="7"/>
  <c r="R149" i="7"/>
  <c r="P149" i="7"/>
  <c r="W148" i="7"/>
  <c r="R148" i="7"/>
  <c r="P148" i="7"/>
  <c r="W147" i="7"/>
  <c r="R147" i="7"/>
  <c r="P147" i="7"/>
  <c r="W146" i="7"/>
  <c r="R146" i="7"/>
  <c r="P146" i="7"/>
  <c r="W145" i="7"/>
  <c r="R145" i="7"/>
  <c r="P145" i="7"/>
  <c r="W144" i="7"/>
  <c r="R144" i="7"/>
  <c r="P144" i="7"/>
  <c r="W143" i="7"/>
  <c r="R143" i="7"/>
  <c r="P143" i="7"/>
  <c r="W142" i="7"/>
  <c r="R142" i="7"/>
  <c r="P142" i="7"/>
  <c r="W141" i="7"/>
  <c r="R141" i="7"/>
  <c r="P141" i="7"/>
  <c r="W140" i="7"/>
  <c r="R140" i="7"/>
  <c r="P140" i="7"/>
  <c r="W139" i="7"/>
  <c r="R139" i="7"/>
  <c r="P139" i="7"/>
  <c r="W138" i="7"/>
  <c r="R138" i="7"/>
  <c r="P138" i="7"/>
  <c r="W137" i="7"/>
  <c r="R137" i="7"/>
  <c r="P137" i="7"/>
  <c r="W136" i="7"/>
  <c r="R136" i="7"/>
  <c r="P136" i="7"/>
  <c r="W135" i="7"/>
  <c r="R135" i="7"/>
  <c r="P135" i="7"/>
  <c r="W134" i="7"/>
  <c r="R134" i="7"/>
  <c r="P134" i="7"/>
  <c r="W133" i="7"/>
  <c r="R133" i="7"/>
  <c r="P133" i="7"/>
  <c r="W132" i="7"/>
  <c r="R132" i="7"/>
  <c r="P132" i="7"/>
  <c r="W63" i="7"/>
  <c r="R63" i="7"/>
  <c r="P63" i="7"/>
  <c r="W62" i="7"/>
  <c r="R62" i="7"/>
  <c r="P62" i="7"/>
  <c r="W61" i="7"/>
  <c r="R61" i="7"/>
  <c r="P61" i="7"/>
  <c r="W60" i="7"/>
  <c r="R60" i="7"/>
  <c r="P60" i="7"/>
  <c r="W131" i="7"/>
  <c r="R131" i="7"/>
  <c r="P131" i="7"/>
  <c r="W130" i="7"/>
  <c r="R130" i="7"/>
  <c r="P130" i="7"/>
  <c r="W129" i="7"/>
  <c r="R129" i="7"/>
  <c r="P129" i="7"/>
  <c r="W128" i="7"/>
  <c r="R128" i="7"/>
  <c r="P128" i="7"/>
  <c r="W127" i="7"/>
  <c r="R127" i="7"/>
  <c r="P127" i="7"/>
  <c r="W126" i="7"/>
  <c r="R126" i="7"/>
  <c r="P126" i="7"/>
  <c r="W125" i="7"/>
  <c r="R125" i="7"/>
  <c r="P125" i="7"/>
  <c r="W124" i="7"/>
  <c r="R124" i="7"/>
  <c r="P124" i="7"/>
  <c r="W123" i="7"/>
  <c r="R123" i="7"/>
  <c r="P123" i="7"/>
  <c r="W122" i="7"/>
  <c r="R122" i="7"/>
  <c r="P122" i="7"/>
  <c r="W121" i="7"/>
  <c r="R121" i="7"/>
  <c r="P121" i="7"/>
  <c r="W120" i="7"/>
  <c r="R120" i="7"/>
  <c r="P120" i="7"/>
  <c r="W119" i="7"/>
  <c r="R119" i="7"/>
  <c r="P119" i="7"/>
  <c r="W118" i="7"/>
  <c r="R118" i="7"/>
  <c r="P118" i="7"/>
  <c r="W117" i="7"/>
  <c r="R117" i="7"/>
  <c r="P117" i="7"/>
  <c r="W116" i="7"/>
  <c r="R116" i="7"/>
  <c r="P116" i="7"/>
  <c r="W115" i="7"/>
  <c r="R115" i="7"/>
  <c r="P115" i="7"/>
  <c r="W113" i="7"/>
  <c r="R113" i="7"/>
  <c r="P113" i="7"/>
  <c r="W112" i="7"/>
  <c r="R112" i="7"/>
  <c r="P112" i="7"/>
  <c r="W111" i="7"/>
  <c r="R111" i="7"/>
  <c r="P111" i="7"/>
  <c r="W114" i="7"/>
  <c r="R114" i="7"/>
  <c r="P114" i="7"/>
  <c r="W110" i="7"/>
  <c r="R110" i="7"/>
  <c r="P110" i="7"/>
  <c r="W59" i="7"/>
  <c r="R59" i="7"/>
  <c r="P59" i="7"/>
  <c r="W58" i="7"/>
  <c r="R58" i="7"/>
  <c r="P58" i="7"/>
  <c r="W57" i="7"/>
  <c r="R57" i="7"/>
  <c r="P57" i="7"/>
  <c r="W56" i="7"/>
  <c r="R56" i="7"/>
  <c r="P56" i="7"/>
  <c r="W55" i="7"/>
  <c r="R55" i="7"/>
  <c r="P55" i="7"/>
  <c r="W54" i="7"/>
  <c r="R54" i="7"/>
  <c r="P54" i="7"/>
  <c r="W53" i="7"/>
  <c r="R53" i="7"/>
  <c r="P53" i="7"/>
  <c r="W52" i="7"/>
  <c r="R52" i="7"/>
  <c r="P52" i="7"/>
  <c r="W51" i="7"/>
  <c r="R51" i="7"/>
  <c r="P51" i="7"/>
  <c r="W50" i="7"/>
  <c r="R50" i="7"/>
  <c r="P50" i="7"/>
  <c r="W49" i="7"/>
  <c r="R49" i="7"/>
  <c r="P49" i="7"/>
  <c r="W109" i="7"/>
  <c r="R109" i="7"/>
  <c r="P109" i="7"/>
  <c r="W108" i="7"/>
  <c r="R108" i="7"/>
  <c r="P108" i="7"/>
  <c r="W107" i="7"/>
  <c r="R107" i="7"/>
  <c r="P107" i="7"/>
  <c r="W106" i="7"/>
  <c r="R106" i="7"/>
  <c r="P106" i="7"/>
  <c r="W105" i="7"/>
  <c r="R105" i="7"/>
  <c r="P105" i="7"/>
  <c r="W104" i="7"/>
  <c r="R104" i="7"/>
  <c r="P104" i="7"/>
  <c r="W103" i="7"/>
  <c r="R103" i="7"/>
  <c r="P103" i="7"/>
  <c r="W102" i="7"/>
  <c r="R102" i="7"/>
  <c r="P102" i="7"/>
  <c r="W101" i="7"/>
  <c r="R101" i="7"/>
  <c r="P101" i="7"/>
  <c r="W100" i="7"/>
  <c r="R100" i="7"/>
  <c r="P100" i="7"/>
  <c r="W99" i="7"/>
  <c r="R99" i="7"/>
  <c r="P99" i="7"/>
  <c r="W98" i="7"/>
  <c r="R98" i="7"/>
  <c r="P98" i="7"/>
  <c r="W91" i="7"/>
  <c r="R91" i="7"/>
  <c r="P91" i="7"/>
  <c r="W97" i="7"/>
  <c r="R97" i="7"/>
  <c r="P97" i="7"/>
  <c r="W96" i="7"/>
  <c r="R96" i="7"/>
  <c r="P96" i="7"/>
  <c r="W95" i="7"/>
  <c r="R95" i="7"/>
  <c r="P95" i="7"/>
  <c r="W94" i="7"/>
  <c r="R94" i="7"/>
  <c r="P94" i="7"/>
  <c r="W93" i="7"/>
  <c r="R93" i="7"/>
  <c r="P93" i="7"/>
  <c r="P92" i="7"/>
  <c r="P90" i="7"/>
  <c r="P89" i="7"/>
  <c r="P88" i="7"/>
  <c r="P87" i="7"/>
  <c r="P86" i="7"/>
  <c r="P85" i="7"/>
  <c r="P84" i="7"/>
  <c r="P83" i="7"/>
  <c r="P82" i="7"/>
  <c r="P81" i="7"/>
  <c r="P80" i="7"/>
  <c r="P79" i="7"/>
  <c r="P78" i="7"/>
  <c r="P77" i="7"/>
  <c r="W72" i="7"/>
  <c r="R72" i="7"/>
  <c r="P72" i="7"/>
  <c r="W71" i="7"/>
  <c r="R71" i="7"/>
  <c r="P71" i="7"/>
  <c r="W70" i="7"/>
  <c r="R70" i="7"/>
  <c r="P70" i="7"/>
  <c r="W69" i="7"/>
  <c r="R69" i="7"/>
  <c r="P69" i="7"/>
  <c r="W68" i="7"/>
  <c r="R68" i="7"/>
  <c r="P68" i="7"/>
  <c r="W67" i="7"/>
  <c r="R67" i="7"/>
  <c r="P67" i="7"/>
  <c r="W66" i="7"/>
  <c r="R66" i="7"/>
  <c r="P66" i="7"/>
  <c r="W65" i="7"/>
  <c r="R65" i="7"/>
  <c r="P65" i="7"/>
  <c r="W64" i="7"/>
  <c r="R64" i="7"/>
  <c r="P64" i="7"/>
  <c r="W48" i="7"/>
  <c r="R48" i="7"/>
  <c r="P48" i="7"/>
  <c r="W47" i="7"/>
  <c r="R47" i="7"/>
  <c r="P47" i="7"/>
  <c r="W46" i="7"/>
  <c r="R46" i="7"/>
  <c r="P46" i="7"/>
  <c r="W45" i="7"/>
  <c r="R45" i="7"/>
  <c r="P45" i="7"/>
  <c r="W44" i="7"/>
  <c r="R44" i="7"/>
  <c r="P44" i="7"/>
  <c r="W43" i="7"/>
  <c r="R43" i="7"/>
  <c r="P43" i="7"/>
  <c r="W42" i="7"/>
  <c r="R42" i="7"/>
  <c r="P42" i="7"/>
  <c r="W41" i="7"/>
  <c r="R41" i="7"/>
  <c r="P41" i="7"/>
  <c r="W40" i="7"/>
  <c r="R40" i="7"/>
  <c r="P40" i="7"/>
  <c r="W39" i="7"/>
  <c r="R39" i="7"/>
  <c r="P39" i="7"/>
  <c r="W38" i="7"/>
  <c r="R38" i="7"/>
  <c r="P38" i="7"/>
  <c r="W37" i="7"/>
  <c r="R37" i="7"/>
  <c r="P37" i="7"/>
  <c r="W36" i="7"/>
  <c r="R36" i="7"/>
  <c r="P36" i="7"/>
  <c r="W35" i="7"/>
  <c r="R35" i="7"/>
  <c r="P35" i="7"/>
  <c r="W34" i="7"/>
  <c r="R34" i="7"/>
  <c r="P34" i="7"/>
  <c r="W33" i="7"/>
  <c r="R33" i="7"/>
  <c r="P33" i="7"/>
  <c r="W32" i="7"/>
  <c r="R32" i="7"/>
  <c r="P32" i="7"/>
  <c r="W31" i="7"/>
  <c r="R31" i="7"/>
  <c r="P31" i="7"/>
  <c r="W30" i="7"/>
  <c r="R30" i="7"/>
  <c r="P30" i="7"/>
  <c r="W29" i="7"/>
  <c r="R29" i="7"/>
  <c r="P29" i="7"/>
  <c r="W28" i="7"/>
  <c r="R28" i="7"/>
  <c r="P28" i="7"/>
  <c r="W27" i="7"/>
  <c r="R27" i="7"/>
  <c r="P27" i="7"/>
  <c r="W26" i="7"/>
  <c r="R26" i="7"/>
  <c r="P26" i="7"/>
  <c r="W25" i="7"/>
  <c r="R25" i="7"/>
  <c r="P25" i="7"/>
  <c r="W24" i="7"/>
  <c r="R24" i="7"/>
  <c r="P24" i="7"/>
  <c r="W23" i="7"/>
  <c r="R23" i="7"/>
  <c r="P23" i="7"/>
  <c r="W22" i="7"/>
  <c r="R22" i="7"/>
  <c r="P22" i="7"/>
  <c r="W21" i="7"/>
  <c r="R21" i="7"/>
  <c r="P21" i="7"/>
  <c r="W20" i="7"/>
  <c r="R20" i="7"/>
  <c r="P20" i="7"/>
  <c r="W19" i="7"/>
  <c r="R19" i="7"/>
  <c r="P19" i="7"/>
  <c r="W18" i="7"/>
  <c r="R18" i="7"/>
  <c r="P18" i="7"/>
  <c r="W17" i="7"/>
  <c r="R17" i="7"/>
  <c r="P17" i="7"/>
  <c r="W16" i="7"/>
  <c r="R16" i="7"/>
  <c r="P16" i="7"/>
  <c r="W15" i="7"/>
  <c r="R15" i="7"/>
  <c r="P15" i="7"/>
  <c r="W14" i="7"/>
  <c r="R14" i="7"/>
  <c r="P14" i="7"/>
  <c r="W13" i="7"/>
  <c r="R13" i="7"/>
  <c r="P13" i="7"/>
  <c r="W12" i="7"/>
  <c r="R12" i="7"/>
  <c r="P12" i="7"/>
  <c r="W11" i="7"/>
  <c r="R11" i="7"/>
  <c r="P11" i="7"/>
  <c r="W10" i="7"/>
  <c r="R10" i="7"/>
  <c r="P10" i="7"/>
  <c r="W9" i="7"/>
  <c r="R9" i="7"/>
  <c r="P9" i="7"/>
  <c r="W8" i="7"/>
  <c r="R8" i="7"/>
  <c r="P8" i="7"/>
  <c r="W7" i="7"/>
  <c r="R7" i="7"/>
  <c r="P7" i="7"/>
  <c r="W6" i="7"/>
  <c r="R6" i="7"/>
  <c r="P6" i="7"/>
  <c r="W5" i="7"/>
  <c r="R5" i="7"/>
  <c r="P5" i="7"/>
  <c r="W4" i="7"/>
  <c r="R4" i="7"/>
  <c r="P4" i="7"/>
  <c r="W3" i="7"/>
  <c r="R3" i="7"/>
  <c r="P3" i="7"/>
  <c r="X191" i="7" l="1"/>
  <c r="V191" i="7" s="1"/>
  <c r="AA191" i="7" s="1"/>
  <c r="T287" i="7"/>
  <c r="U287" i="7" s="1"/>
  <c r="X197" i="7"/>
  <c r="V197" i="7" s="1"/>
  <c r="AA197" i="7" s="1"/>
  <c r="X188" i="7"/>
  <c r="V188" i="7" s="1"/>
  <c r="AA188" i="7" s="1"/>
  <c r="X196" i="7"/>
  <c r="V196" i="7" s="1"/>
  <c r="AA196" i="7" s="1"/>
  <c r="X200" i="7"/>
  <c r="V200" i="7" s="1"/>
  <c r="AA200" i="7" s="1"/>
  <c r="T293" i="7"/>
  <c r="U293" i="7" s="1"/>
  <c r="T331" i="7"/>
  <c r="U331" i="7" s="1"/>
  <c r="T351" i="7"/>
  <c r="U351" i="7" s="1"/>
  <c r="T52" i="7"/>
  <c r="U52" i="7" s="1"/>
  <c r="T107" i="7"/>
  <c r="U107" i="7" s="1"/>
  <c r="T132" i="7"/>
  <c r="U132" i="7" s="1"/>
  <c r="T168" i="7"/>
  <c r="U168" i="7" s="1"/>
  <c r="T268" i="7"/>
  <c r="U268" i="7" s="1"/>
  <c r="X96" i="7"/>
  <c r="V96" i="7" s="1"/>
  <c r="AA96" i="7" s="1"/>
  <c r="X99" i="7"/>
  <c r="V99" i="7" s="1"/>
  <c r="AA99" i="7" s="1"/>
  <c r="X107" i="7"/>
  <c r="X50" i="7"/>
  <c r="V50" i="7" s="1"/>
  <c r="AA50" i="7" s="1"/>
  <c r="X58" i="7"/>
  <c r="V58" i="7" s="1"/>
  <c r="AA58" i="7" s="1"/>
  <c r="X237" i="7"/>
  <c r="V237" i="7" s="1"/>
  <c r="AA237" i="7" s="1"/>
  <c r="X255" i="7"/>
  <c r="V255" i="7" s="1"/>
  <c r="AA255" i="7" s="1"/>
  <c r="X258" i="7"/>
  <c r="V258" i="7" s="1"/>
  <c r="AA258" i="7" s="1"/>
  <c r="X268" i="7"/>
  <c r="V268" i="7" s="1"/>
  <c r="AA268" i="7" s="1"/>
  <c r="X272" i="7"/>
  <c r="V272" i="7" s="1"/>
  <c r="AA272" i="7" s="1"/>
  <c r="X280" i="7"/>
  <c r="V280" i="7" s="1"/>
  <c r="AA280" i="7" s="1"/>
  <c r="X292" i="7"/>
  <c r="V292" i="7" s="1"/>
  <c r="AA292" i="7" s="1"/>
  <c r="X314" i="7"/>
  <c r="V314" i="7" s="1"/>
  <c r="AA314" i="7" s="1"/>
  <c r="T154" i="7"/>
  <c r="U154" i="7" s="1"/>
  <c r="T197" i="7"/>
  <c r="T200" i="7"/>
  <c r="T206" i="7"/>
  <c r="T209" i="7"/>
  <c r="T106" i="7"/>
  <c r="U106" i="7" s="1"/>
  <c r="T139" i="7"/>
  <c r="U139" i="7" s="1"/>
  <c r="T147" i="7"/>
  <c r="U147" i="7" s="1"/>
  <c r="T155" i="7"/>
  <c r="U155" i="7" s="1"/>
  <c r="X61" i="7"/>
  <c r="X102" i="7"/>
  <c r="V102" i="7" s="1"/>
  <c r="AA102" i="7" s="1"/>
  <c r="X49" i="7"/>
  <c r="V49" i="7" s="1"/>
  <c r="AA49" i="7" s="1"/>
  <c r="X115" i="7"/>
  <c r="X119" i="7"/>
  <c r="X121" i="7"/>
  <c r="V121" i="7" s="1"/>
  <c r="AA121" i="7" s="1"/>
  <c r="T164" i="7"/>
  <c r="U164" i="7" s="1"/>
  <c r="T243" i="7"/>
  <c r="T262" i="7"/>
  <c r="U262" i="7" s="1"/>
  <c r="X112" i="7"/>
  <c r="V112" i="7" s="1"/>
  <c r="AA112" i="7" s="1"/>
  <c r="X262" i="7"/>
  <c r="V262" i="7" s="1"/>
  <c r="AA262" i="7" s="1"/>
  <c r="T133" i="7"/>
  <c r="U133" i="7" s="1"/>
  <c r="T137" i="7"/>
  <c r="U137" i="7" s="1"/>
  <c r="T145" i="7"/>
  <c r="U145" i="7" s="1"/>
  <c r="X269" i="7"/>
  <c r="V269" i="7" s="1"/>
  <c r="AA269" i="7" s="1"/>
  <c r="X281" i="7"/>
  <c r="V281" i="7" s="1"/>
  <c r="AA281" i="7" s="1"/>
  <c r="X315" i="7"/>
  <c r="V315" i="7" s="1"/>
  <c r="AA315" i="7" s="1"/>
  <c r="X319" i="7"/>
  <c r="V319" i="7" s="1"/>
  <c r="AA319" i="7" s="1"/>
  <c r="X331" i="7"/>
  <c r="V331" i="7" s="1"/>
  <c r="AA331" i="7" s="1"/>
  <c r="X133" i="7"/>
  <c r="T215" i="7"/>
  <c r="X141" i="7"/>
  <c r="X44" i="7"/>
  <c r="X128" i="7"/>
  <c r="V128" i="7" s="1"/>
  <c r="AA128" i="7" s="1"/>
  <c r="T136" i="7"/>
  <c r="U136" i="7" s="1"/>
  <c r="T144" i="7"/>
  <c r="U144" i="7" s="1"/>
  <c r="T148" i="7"/>
  <c r="U148" i="7" s="1"/>
  <c r="T228" i="7"/>
  <c r="T291" i="7"/>
  <c r="U291" i="7" s="1"/>
  <c r="T72" i="7"/>
  <c r="U72" i="7" s="1"/>
  <c r="X132" i="7"/>
  <c r="X144" i="7"/>
  <c r="V144" i="7" s="1"/>
  <c r="AA144" i="7" s="1"/>
  <c r="X160" i="7"/>
  <c r="X287" i="7"/>
  <c r="V287" i="7" s="1"/>
  <c r="AA287" i="7" s="1"/>
  <c r="X349" i="7"/>
  <c r="V349" i="7" s="1"/>
  <c r="AA349" i="7" s="1"/>
  <c r="X353" i="7"/>
  <c r="V353" i="7" s="1"/>
  <c r="AA353" i="7" s="1"/>
  <c r="T100" i="7"/>
  <c r="U100" i="7" s="1"/>
  <c r="T104" i="7"/>
  <c r="U104" i="7" s="1"/>
  <c r="T108" i="7"/>
  <c r="U108" i="7" s="1"/>
  <c r="T326" i="7"/>
  <c r="U326" i="7" s="1"/>
  <c r="T350" i="7"/>
  <c r="U350" i="7" s="1"/>
  <c r="X8" i="7"/>
  <c r="V8" i="7" s="1"/>
  <c r="AA8" i="7" s="1"/>
  <c r="X30" i="7"/>
  <c r="V30" i="7" s="1"/>
  <c r="AA30" i="7" s="1"/>
  <c r="X34" i="7"/>
  <c r="X42" i="7"/>
  <c r="V42" i="7" s="1"/>
  <c r="AA42" i="7" s="1"/>
  <c r="X65" i="7"/>
  <c r="V65" i="7" s="1"/>
  <c r="AA65" i="7" s="1"/>
  <c r="X69" i="7"/>
  <c r="V69" i="7" s="1"/>
  <c r="AA69" i="7" s="1"/>
  <c r="X199" i="7"/>
  <c r="V199" i="7" s="1"/>
  <c r="AA199" i="7" s="1"/>
  <c r="X205" i="7"/>
  <c r="V205" i="7" s="1"/>
  <c r="AA205" i="7" s="1"/>
  <c r="X217" i="7"/>
  <c r="V217" i="7" s="1"/>
  <c r="AA217" i="7" s="1"/>
  <c r="X226" i="7"/>
  <c r="V226" i="7" s="1"/>
  <c r="AA226" i="7" s="1"/>
  <c r="T188" i="7"/>
  <c r="T191" i="7"/>
  <c r="T332" i="7"/>
  <c r="U332" i="7" s="1"/>
  <c r="T356" i="7"/>
  <c r="U356" i="7" s="1"/>
  <c r="T392" i="7"/>
  <c r="T404" i="7"/>
  <c r="T295" i="7"/>
  <c r="U295" i="7" s="1"/>
  <c r="T308" i="7"/>
  <c r="U308" i="7" s="1"/>
  <c r="T44" i="7"/>
  <c r="U44" i="7" s="1"/>
  <c r="X139" i="7"/>
  <c r="X159" i="7"/>
  <c r="V159" i="7" s="1"/>
  <c r="AA159" i="7" s="1"/>
  <c r="T171" i="7"/>
  <c r="U171" i="7" s="1"/>
  <c r="T175" i="7"/>
  <c r="U175" i="7" s="1"/>
  <c r="X209" i="7"/>
  <c r="V209" i="7" s="1"/>
  <c r="AA209" i="7" s="1"/>
  <c r="X218" i="7"/>
  <c r="V218" i="7" s="1"/>
  <c r="AA218" i="7" s="1"/>
  <c r="T115" i="7"/>
  <c r="U115" i="7" s="1"/>
  <c r="T119" i="7"/>
  <c r="U119" i="7" s="1"/>
  <c r="T127" i="7"/>
  <c r="U127" i="7" s="1"/>
  <c r="T158" i="7"/>
  <c r="U158" i="7" s="1"/>
  <c r="T193" i="7"/>
  <c r="T199" i="7"/>
  <c r="X225" i="7"/>
  <c r="V225" i="7" s="1"/>
  <c r="AA225" i="7" s="1"/>
  <c r="T237" i="7"/>
  <c r="T275" i="7"/>
  <c r="U275" i="7" s="1"/>
  <c r="T329" i="7"/>
  <c r="U329" i="7" s="1"/>
  <c r="T341" i="7"/>
  <c r="U341" i="7" s="1"/>
  <c r="T389" i="7"/>
  <c r="T401" i="7"/>
  <c r="T413" i="7"/>
  <c r="U413" i="7" s="1"/>
  <c r="T305" i="7"/>
  <c r="U305" i="7" s="1"/>
  <c r="T217" i="7"/>
  <c r="T220" i="7"/>
  <c r="X228" i="7"/>
  <c r="V228" i="7" s="1"/>
  <c r="AA228" i="7" s="1"/>
  <c r="T240" i="7"/>
  <c r="T249" i="7"/>
  <c r="X275" i="7"/>
  <c r="V275" i="7" s="1"/>
  <c r="AA275" i="7" s="1"/>
  <c r="X283" i="7"/>
  <c r="V283" i="7" s="1"/>
  <c r="AA283" i="7" s="1"/>
  <c r="T56" i="7"/>
  <c r="U56" i="7" s="1"/>
  <c r="T124" i="7"/>
  <c r="U124" i="7" s="1"/>
  <c r="T128" i="7"/>
  <c r="U128" i="7" s="1"/>
  <c r="T159" i="7"/>
  <c r="U159" i="7" s="1"/>
  <c r="T235" i="7"/>
  <c r="T280" i="7"/>
  <c r="U280" i="7" s="1"/>
  <c r="T398" i="7"/>
  <c r="T410" i="7"/>
  <c r="U410" i="7" s="1"/>
  <c r="T304" i="7"/>
  <c r="U304" i="7" s="1"/>
  <c r="T330" i="7"/>
  <c r="U330" i="7" s="1"/>
  <c r="T176" i="7"/>
  <c r="U176" i="7" s="1"/>
  <c r="X104" i="7"/>
  <c r="X108" i="7"/>
  <c r="T59" i="7"/>
  <c r="U59" i="7" s="1"/>
  <c r="T121" i="7"/>
  <c r="U121" i="7" s="1"/>
  <c r="T160" i="7"/>
  <c r="U160" i="7" s="1"/>
  <c r="T189" i="7"/>
  <c r="X194" i="7"/>
  <c r="V194" i="7" s="1"/>
  <c r="AA194" i="7" s="1"/>
  <c r="T221" i="7"/>
  <c r="X232" i="7"/>
  <c r="V232" i="7" s="1"/>
  <c r="AA232" i="7" s="1"/>
  <c r="T281" i="7"/>
  <c r="U281" i="7" s="1"/>
  <c r="T289" i="7"/>
  <c r="U289" i="7" s="1"/>
  <c r="T395" i="7"/>
  <c r="T407" i="7"/>
  <c r="U407" i="7" s="1"/>
  <c r="T298" i="7"/>
  <c r="U298" i="7" s="1"/>
  <c r="T310" i="7"/>
  <c r="U310" i="7" s="1"/>
  <c r="T172" i="7"/>
  <c r="U172" i="7" s="1"/>
  <c r="T230" i="7"/>
  <c r="T43" i="7"/>
  <c r="U43" i="7" s="1"/>
  <c r="T47" i="7"/>
  <c r="U47" i="7" s="1"/>
  <c r="X94" i="7"/>
  <c r="V94" i="7" s="1"/>
  <c r="AA94" i="7" s="1"/>
  <c r="X56" i="7"/>
  <c r="V56" i="7" s="1"/>
  <c r="AA56" i="7" s="1"/>
  <c r="T118" i="7"/>
  <c r="U118" i="7" s="1"/>
  <c r="T62" i="7"/>
  <c r="U62" i="7" s="1"/>
  <c r="X157" i="7"/>
  <c r="V157" i="7" s="1"/>
  <c r="AA157" i="7" s="1"/>
  <c r="X172" i="7"/>
  <c r="V172" i="7" s="1"/>
  <c r="AA172" i="7" s="1"/>
  <c r="X180" i="7"/>
  <c r="V180" i="7" s="1"/>
  <c r="AA180" i="7" s="1"/>
  <c r="T204" i="7"/>
  <c r="X47" i="7"/>
  <c r="V47" i="7" s="1"/>
  <c r="AA47" i="7" s="1"/>
  <c r="T66" i="7"/>
  <c r="U66" i="7" s="1"/>
  <c r="X62" i="7"/>
  <c r="T138" i="7"/>
  <c r="U138" i="7" s="1"/>
  <c r="T146" i="7"/>
  <c r="U146" i="7" s="1"/>
  <c r="T150" i="7"/>
  <c r="U150" i="7" s="1"/>
  <c r="T165" i="7"/>
  <c r="U165" i="7" s="1"/>
  <c r="T169" i="7"/>
  <c r="U169" i="7" s="1"/>
  <c r="T216" i="7"/>
  <c r="T219" i="7"/>
  <c r="X233" i="7"/>
  <c r="V233" i="7" s="1"/>
  <c r="AA233" i="7" s="1"/>
  <c r="T239" i="7"/>
  <c r="T248" i="7"/>
  <c r="T251" i="7"/>
  <c r="T348" i="7"/>
  <c r="U348" i="7" s="1"/>
  <c r="T352" i="7"/>
  <c r="U352" i="7" s="1"/>
  <c r="T157" i="7"/>
  <c r="U157" i="7" s="1"/>
  <c r="T53" i="7"/>
  <c r="U53" i="7" s="1"/>
  <c r="X150" i="7"/>
  <c r="X165" i="7"/>
  <c r="V165" i="7" s="1"/>
  <c r="AA165" i="7" s="1"/>
  <c r="X169" i="7"/>
  <c r="V169" i="7" s="1"/>
  <c r="AA169" i="7" s="1"/>
  <c r="T173" i="7"/>
  <c r="U173" i="7" s="1"/>
  <c r="X290" i="7"/>
  <c r="V290" i="7" s="1"/>
  <c r="AA290" i="7" s="1"/>
  <c r="X352" i="7"/>
  <c r="V352" i="7" s="1"/>
  <c r="AA352" i="7" s="1"/>
  <c r="T94" i="7"/>
  <c r="U94" i="7" s="1"/>
  <c r="T58" i="7"/>
  <c r="U58" i="7" s="1"/>
  <c r="T123" i="7"/>
  <c r="U123" i="7" s="1"/>
  <c r="T130" i="7"/>
  <c r="U130" i="7" s="1"/>
  <c r="T141" i="7"/>
  <c r="U141" i="7" s="1"/>
  <c r="T162" i="7"/>
  <c r="U162" i="7" s="1"/>
  <c r="T229" i="7"/>
  <c r="T261" i="7"/>
  <c r="T272" i="7"/>
  <c r="U272" i="7" s="1"/>
  <c r="T283" i="7"/>
  <c r="U283" i="7" s="1"/>
  <c r="T290" i="7"/>
  <c r="U290" i="7" s="1"/>
  <c r="T319" i="7"/>
  <c r="U319" i="7" s="1"/>
  <c r="T335" i="7"/>
  <c r="U335" i="7" s="1"/>
  <c r="T111" i="7"/>
  <c r="U111" i="7" s="1"/>
  <c r="T177" i="7"/>
  <c r="U177" i="7" s="1"/>
  <c r="X212" i="7"/>
  <c r="V212" i="7" s="1"/>
  <c r="AA212" i="7" s="1"/>
  <c r="T269" i="7"/>
  <c r="U269" i="7" s="1"/>
  <c r="T316" i="7"/>
  <c r="U316" i="7" s="1"/>
  <c r="X70" i="7"/>
  <c r="V70" i="7" s="1"/>
  <c r="AA70" i="7" s="1"/>
  <c r="T105" i="7"/>
  <c r="U105" i="7" s="1"/>
  <c r="X55" i="7"/>
  <c r="V55" i="7" s="1"/>
  <c r="AA55" i="7" s="1"/>
  <c r="X111" i="7"/>
  <c r="V111" i="7" s="1"/>
  <c r="AA111" i="7" s="1"/>
  <c r="T131" i="7"/>
  <c r="U131" i="7" s="1"/>
  <c r="T142" i="7"/>
  <c r="U142" i="7" s="1"/>
  <c r="X156" i="7"/>
  <c r="V156" i="7" s="1"/>
  <c r="AA156" i="7" s="1"/>
  <c r="T163" i="7"/>
  <c r="U163" i="7" s="1"/>
  <c r="X166" i="7"/>
  <c r="V166" i="7" s="1"/>
  <c r="AA166" i="7" s="1"/>
  <c r="X177" i="7"/>
  <c r="V177" i="7" s="1"/>
  <c r="AA177" i="7" s="1"/>
  <c r="X215" i="7"/>
  <c r="V215" i="7" s="1"/>
  <c r="AA215" i="7" s="1"/>
  <c r="X335" i="7"/>
  <c r="V335" i="7" s="1"/>
  <c r="AA335" i="7" s="1"/>
  <c r="T343" i="7"/>
  <c r="U343" i="7" s="1"/>
  <c r="T246" i="7"/>
  <c r="X3" i="7"/>
  <c r="X11" i="7"/>
  <c r="V11" i="7" s="1"/>
  <c r="AA11" i="7" s="1"/>
  <c r="X21" i="7"/>
  <c r="V21" i="7" s="1"/>
  <c r="AA21" i="7" s="1"/>
  <c r="X33" i="7"/>
  <c r="T95" i="7"/>
  <c r="U95" i="7" s="1"/>
  <c r="T102" i="7"/>
  <c r="U102" i="7" s="1"/>
  <c r="X127" i="7"/>
  <c r="V127" i="7" s="1"/>
  <c r="AA127" i="7" s="1"/>
  <c r="X131" i="7"/>
  <c r="V131" i="7" s="1"/>
  <c r="AA131" i="7" s="1"/>
  <c r="X138" i="7"/>
  <c r="X201" i="7"/>
  <c r="V201" i="7" s="1"/>
  <c r="AA201" i="7" s="1"/>
  <c r="X235" i="7"/>
  <c r="V235" i="7" s="1"/>
  <c r="AA235" i="7" s="1"/>
  <c r="T241" i="7"/>
  <c r="X246" i="7"/>
  <c r="V246" i="7" s="1"/>
  <c r="AA246" i="7" s="1"/>
  <c r="X249" i="7"/>
  <c r="V249" i="7" s="1"/>
  <c r="AA249" i="7" s="1"/>
  <c r="T277" i="7"/>
  <c r="U277" i="7" s="1"/>
  <c r="X284" i="7"/>
  <c r="V284" i="7" s="1"/>
  <c r="AA284" i="7" s="1"/>
  <c r="X398" i="7"/>
  <c r="V398" i="7" s="1"/>
  <c r="AA398" i="7" s="1"/>
  <c r="X402" i="7"/>
  <c r="V402" i="7" s="1"/>
  <c r="AA402" i="7" s="1"/>
  <c r="X410" i="7"/>
  <c r="V410" i="7" s="1"/>
  <c r="AA410" i="7" s="1"/>
  <c r="X297" i="7"/>
  <c r="V297" i="7" s="1"/>
  <c r="AA297" i="7" s="1"/>
  <c r="X304" i="7"/>
  <c r="V304" i="7" s="1"/>
  <c r="AA304" i="7" s="1"/>
  <c r="X306" i="7"/>
  <c r="V306" i="7" s="1"/>
  <c r="AA306" i="7" s="1"/>
  <c r="X301" i="7"/>
  <c r="V301" i="7" s="1"/>
  <c r="AA301" i="7" s="1"/>
  <c r="X261" i="7"/>
  <c r="V261" i="7" s="1"/>
  <c r="AA261" i="7" s="1"/>
  <c r="X95" i="7"/>
  <c r="V95" i="7" s="1"/>
  <c r="AA95" i="7" s="1"/>
  <c r="X98" i="7"/>
  <c r="V98" i="7" s="1"/>
  <c r="AA98" i="7" s="1"/>
  <c r="X124" i="7"/>
  <c r="V124" i="7" s="1"/>
  <c r="AA124" i="7" s="1"/>
  <c r="T153" i="7"/>
  <c r="U153" i="7" s="1"/>
  <c r="T174" i="7"/>
  <c r="U174" i="7" s="1"/>
  <c r="X207" i="7"/>
  <c r="V207" i="7" s="1"/>
  <c r="AA207" i="7" s="1"/>
  <c r="T252" i="7"/>
  <c r="T264" i="7"/>
  <c r="U264" i="7" s="1"/>
  <c r="T266" i="7"/>
  <c r="U266" i="7" s="1"/>
  <c r="X277" i="7"/>
  <c r="V277" i="7" s="1"/>
  <c r="AA277" i="7" s="1"/>
  <c r="X332" i="7"/>
  <c r="V332" i="7" s="1"/>
  <c r="AA332" i="7" s="1"/>
  <c r="X347" i="7"/>
  <c r="V347" i="7" s="1"/>
  <c r="AA347" i="7" s="1"/>
  <c r="X59" i="7"/>
  <c r="T60" i="7"/>
  <c r="U60" i="7" s="1"/>
  <c r="X153" i="7"/>
  <c r="V153" i="7" s="1"/>
  <c r="AA153" i="7" s="1"/>
  <c r="X171" i="7"/>
  <c r="V171" i="7" s="1"/>
  <c r="AA171" i="7" s="1"/>
  <c r="X174" i="7"/>
  <c r="V174" i="7" s="1"/>
  <c r="AA174" i="7" s="1"/>
  <c r="T205" i="7"/>
  <c r="T225" i="7"/>
  <c r="T233" i="7"/>
  <c r="T255" i="7"/>
  <c r="T258" i="7"/>
  <c r="X264" i="7"/>
  <c r="V264" i="7" s="1"/>
  <c r="AA264" i="7" s="1"/>
  <c r="X266" i="7"/>
  <c r="V266" i="7" s="1"/>
  <c r="AA266" i="7" s="1"/>
  <c r="X313" i="7"/>
  <c r="V313" i="7" s="1"/>
  <c r="AA313" i="7" s="1"/>
  <c r="T336" i="7"/>
  <c r="U336" i="7" s="1"/>
  <c r="X351" i="7"/>
  <c r="V351" i="7" s="1"/>
  <c r="AA351" i="7" s="1"/>
  <c r="T120" i="7"/>
  <c r="U120" i="7" s="1"/>
  <c r="T156" i="7"/>
  <c r="U156" i="7" s="1"/>
  <c r="T46" i="7"/>
  <c r="U46" i="7" s="1"/>
  <c r="X193" i="7"/>
  <c r="V193" i="7" s="1"/>
  <c r="AA193" i="7" s="1"/>
  <c r="T211" i="7"/>
  <c r="T214" i="7"/>
  <c r="X219" i="7"/>
  <c r="V219" i="7" s="1"/>
  <c r="AA219" i="7" s="1"/>
  <c r="T274" i="7"/>
  <c r="U274" i="7" s="1"/>
  <c r="T292" i="7"/>
  <c r="U292" i="7" s="1"/>
  <c r="T321" i="7"/>
  <c r="U321" i="7" s="1"/>
  <c r="X344" i="7"/>
  <c r="V344" i="7" s="1"/>
  <c r="AA344" i="7" s="1"/>
  <c r="T166" i="7"/>
  <c r="U166" i="7" s="1"/>
  <c r="X240" i="7"/>
  <c r="V240" i="7" s="1"/>
  <c r="AA240" i="7" s="1"/>
  <c r="T181" i="7"/>
  <c r="U181" i="7" s="1"/>
  <c r="X68" i="7"/>
  <c r="V68" i="7" s="1"/>
  <c r="AA68" i="7" s="1"/>
  <c r="X72" i="7"/>
  <c r="V72" i="7" s="1"/>
  <c r="AA72" i="7" s="1"/>
  <c r="T122" i="7"/>
  <c r="U122" i="7" s="1"/>
  <c r="X136" i="7"/>
  <c r="T140" i="7"/>
  <c r="U140" i="7" s="1"/>
  <c r="X147" i="7"/>
  <c r="T151" i="7"/>
  <c r="U151" i="7" s="1"/>
  <c r="X168" i="7"/>
  <c r="V168" i="7" s="1"/>
  <c r="AA168" i="7" s="1"/>
  <c r="X175" i="7"/>
  <c r="V175" i="7" s="1"/>
  <c r="AA175" i="7" s="1"/>
  <c r="T194" i="7"/>
  <c r="T231" i="7"/>
  <c r="T234" i="7"/>
  <c r="T271" i="7"/>
  <c r="U271" i="7" s="1"/>
  <c r="T286" i="7"/>
  <c r="U286" i="7" s="1"/>
  <c r="T337" i="7"/>
  <c r="U337" i="7" s="1"/>
  <c r="X5" i="7"/>
  <c r="X9" i="7"/>
  <c r="X17" i="7"/>
  <c r="X19" i="7"/>
  <c r="X27" i="7"/>
  <c r="V27" i="7" s="1"/>
  <c r="AA27" i="7" s="1"/>
  <c r="X31" i="7"/>
  <c r="X39" i="7"/>
  <c r="V39" i="7" s="1"/>
  <c r="AA39" i="7" s="1"/>
  <c r="X93" i="7"/>
  <c r="V93" i="7" s="1"/>
  <c r="AA93" i="7" s="1"/>
  <c r="X57" i="7"/>
  <c r="V57" i="7" s="1"/>
  <c r="AA57" i="7" s="1"/>
  <c r="X122" i="7"/>
  <c r="V122" i="7" s="1"/>
  <c r="AA122" i="7" s="1"/>
  <c r="T61" i="7"/>
  <c r="U61" i="7" s="1"/>
  <c r="X151" i="7"/>
  <c r="V151" i="7" s="1"/>
  <c r="AA151" i="7" s="1"/>
  <c r="T226" i="7"/>
  <c r="X271" i="7"/>
  <c r="V271" i="7" s="1"/>
  <c r="AA271" i="7" s="1"/>
  <c r="X311" i="7"/>
  <c r="V311" i="7" s="1"/>
  <c r="AA311" i="7" s="1"/>
  <c r="T325" i="7"/>
  <c r="U325" i="7" s="1"/>
  <c r="T309" i="7"/>
  <c r="U309" i="7" s="1"/>
  <c r="T6" i="7"/>
  <c r="U6" i="7" s="1"/>
  <c r="T18" i="7"/>
  <c r="U18" i="7" s="1"/>
  <c r="T28" i="7"/>
  <c r="U28" i="7" s="1"/>
  <c r="T40" i="7"/>
  <c r="U40" i="7" s="1"/>
  <c r="X64" i="7"/>
  <c r="V64" i="7" s="1"/>
  <c r="AA64" i="7" s="1"/>
  <c r="X110" i="7"/>
  <c r="X142" i="7"/>
  <c r="X213" i="7"/>
  <c r="V213" i="7" s="1"/>
  <c r="AA213" i="7" s="1"/>
  <c r="T232" i="7"/>
  <c r="T257" i="7"/>
  <c r="X325" i="7"/>
  <c r="V325" i="7" s="1"/>
  <c r="AA325" i="7" s="1"/>
  <c r="T347" i="7"/>
  <c r="U347" i="7" s="1"/>
  <c r="X389" i="7"/>
  <c r="V389" i="7" s="1"/>
  <c r="AA389" i="7" s="1"/>
  <c r="X393" i="7"/>
  <c r="V393" i="7" s="1"/>
  <c r="AA393" i="7" s="1"/>
  <c r="X401" i="7"/>
  <c r="V401" i="7" s="1"/>
  <c r="AA401" i="7" s="1"/>
  <c r="X405" i="7"/>
  <c r="V405" i="7" s="1"/>
  <c r="AA405" i="7" s="1"/>
  <c r="X413" i="7"/>
  <c r="V413" i="7" s="1"/>
  <c r="AA413" i="7" s="1"/>
  <c r="X296" i="7"/>
  <c r="V296" i="7" s="1"/>
  <c r="AA296" i="7" s="1"/>
  <c r="X305" i="7"/>
  <c r="V305" i="7" s="1"/>
  <c r="AA305" i="7" s="1"/>
  <c r="X309" i="7"/>
  <c r="V309" i="7" s="1"/>
  <c r="AA309" i="7" s="1"/>
  <c r="T339" i="7"/>
  <c r="U339" i="7" s="1"/>
  <c r="X6" i="7"/>
  <c r="X14" i="7"/>
  <c r="V14" i="7" s="1"/>
  <c r="AA14" i="7" s="1"/>
  <c r="X18" i="7"/>
  <c r="X24" i="7"/>
  <c r="V24" i="7" s="1"/>
  <c r="AA24" i="7" s="1"/>
  <c r="X28" i="7"/>
  <c r="X36" i="7"/>
  <c r="V36" i="7" s="1"/>
  <c r="AA36" i="7" s="1"/>
  <c r="X46" i="7"/>
  <c r="V46" i="7" s="1"/>
  <c r="AA46" i="7" s="1"/>
  <c r="X97" i="7"/>
  <c r="V97" i="7" s="1"/>
  <c r="AA97" i="7" s="1"/>
  <c r="X106" i="7"/>
  <c r="V106" i="7" s="1"/>
  <c r="AA106" i="7" s="1"/>
  <c r="X109" i="7"/>
  <c r="X137" i="7"/>
  <c r="X145" i="7"/>
  <c r="X148" i="7"/>
  <c r="X154" i="7"/>
  <c r="V154" i="7" s="1"/>
  <c r="AA154" i="7" s="1"/>
  <c r="X162" i="7"/>
  <c r="V162" i="7" s="1"/>
  <c r="AA162" i="7" s="1"/>
  <c r="X178" i="7"/>
  <c r="V178" i="7" s="1"/>
  <c r="AA178" i="7" s="1"/>
  <c r="X192" i="7"/>
  <c r="V192" i="7" s="1"/>
  <c r="AA192" i="7" s="1"/>
  <c r="X203" i="7"/>
  <c r="V203" i="7" s="1"/>
  <c r="AA203" i="7" s="1"/>
  <c r="X236" i="7"/>
  <c r="V236" i="7" s="1"/>
  <c r="AA236" i="7" s="1"/>
  <c r="X243" i="7"/>
  <c r="V243" i="7" s="1"/>
  <c r="AA243" i="7" s="1"/>
  <c r="X252" i="7"/>
  <c r="V252" i="7" s="1"/>
  <c r="AA252" i="7" s="1"/>
  <c r="T278" i="7"/>
  <c r="U278" i="7" s="1"/>
  <c r="X286" i="7"/>
  <c r="V286" i="7" s="1"/>
  <c r="AA286" i="7" s="1"/>
  <c r="X289" i="7"/>
  <c r="V289" i="7" s="1"/>
  <c r="AA289" i="7" s="1"/>
  <c r="X343" i="7"/>
  <c r="V343" i="7" s="1"/>
  <c r="AA343" i="7" s="1"/>
  <c r="X350" i="7"/>
  <c r="V350" i="7" s="1"/>
  <c r="AA350" i="7" s="1"/>
  <c r="T236" i="7"/>
  <c r="T312" i="7"/>
  <c r="U312" i="7" s="1"/>
  <c r="X52" i="7"/>
  <c r="V52" i="7" s="1"/>
  <c r="AA52" i="7" s="1"/>
  <c r="T196" i="7"/>
  <c r="T201" i="7"/>
  <c r="X211" i="7"/>
  <c r="V211" i="7" s="1"/>
  <c r="AA211" i="7" s="1"/>
  <c r="X216" i="7"/>
  <c r="V216" i="7" s="1"/>
  <c r="AA216" i="7" s="1"/>
  <c r="T222" i="7"/>
  <c r="T227" i="7"/>
  <c r="T260" i="7"/>
  <c r="X316" i="7"/>
  <c r="V316" i="7" s="1"/>
  <c r="AA316" i="7" s="1"/>
  <c r="T322" i="7"/>
  <c r="U322" i="7" s="1"/>
  <c r="T333" i="7"/>
  <c r="U333" i="7" s="1"/>
  <c r="T340" i="7"/>
  <c r="U340" i="7" s="1"/>
  <c r="T344" i="7"/>
  <c r="U344" i="7" s="1"/>
  <c r="T390" i="7"/>
  <c r="T402" i="7"/>
  <c r="T414" i="7"/>
  <c r="U414" i="7" s="1"/>
  <c r="T306" i="7"/>
  <c r="U306" i="7" s="1"/>
  <c r="T296" i="7"/>
  <c r="U296" i="7" s="1"/>
  <c r="T3" i="7"/>
  <c r="U3" i="7" s="1"/>
  <c r="T15" i="7"/>
  <c r="U15" i="7" s="1"/>
  <c r="T25" i="7"/>
  <c r="U25" i="7" s="1"/>
  <c r="T37" i="7"/>
  <c r="U37" i="7" s="1"/>
  <c r="T135" i="7"/>
  <c r="U135" i="7" s="1"/>
  <c r="X234" i="7"/>
  <c r="V234" i="7" s="1"/>
  <c r="AA234" i="7" s="1"/>
  <c r="X278" i="7"/>
  <c r="V278" i="7" s="1"/>
  <c r="AA278" i="7" s="1"/>
  <c r="T284" i="7"/>
  <c r="U284" i="7" s="1"/>
  <c r="T317" i="7"/>
  <c r="U317" i="7" s="1"/>
  <c r="X326" i="7"/>
  <c r="V326" i="7" s="1"/>
  <c r="AA326" i="7" s="1"/>
  <c r="X340" i="7"/>
  <c r="V340" i="7" s="1"/>
  <c r="AA340" i="7" s="1"/>
  <c r="X390" i="7"/>
  <c r="V390" i="7" s="1"/>
  <c r="AA390" i="7" s="1"/>
  <c r="X414" i="7"/>
  <c r="V414" i="7" s="1"/>
  <c r="AA414" i="7" s="1"/>
  <c r="T64" i="7"/>
  <c r="U64" i="7" s="1"/>
  <c r="T110" i="7"/>
  <c r="U110" i="7" s="1"/>
  <c r="T203" i="7"/>
  <c r="T224" i="7"/>
  <c r="T361" i="7"/>
  <c r="U361" i="7" s="1"/>
  <c r="T393" i="7"/>
  <c r="X118" i="7"/>
  <c r="X130" i="7"/>
  <c r="V130" i="7" s="1"/>
  <c r="AA130" i="7" s="1"/>
  <c r="X135" i="7"/>
  <c r="X222" i="7"/>
  <c r="V222" i="7" s="1"/>
  <c r="AA222" i="7" s="1"/>
  <c r="T207" i="7"/>
  <c r="T242" i="7"/>
  <c r="T314" i="7"/>
  <c r="U314" i="7" s="1"/>
  <c r="X320" i="7"/>
  <c r="V320" i="7" s="1"/>
  <c r="AA320" i="7" s="1"/>
  <c r="T327" i="7"/>
  <c r="U327" i="7" s="1"/>
  <c r="T334" i="7"/>
  <c r="U334" i="7" s="1"/>
  <c r="X337" i="7"/>
  <c r="V337" i="7" s="1"/>
  <c r="AA337" i="7" s="1"/>
  <c r="T399" i="7"/>
  <c r="T411" i="7"/>
  <c r="U411" i="7" s="1"/>
  <c r="T299" i="7"/>
  <c r="U299" i="7" s="1"/>
  <c r="T195" i="7"/>
  <c r="T405" i="7"/>
  <c r="T12" i="7"/>
  <c r="U12" i="7" s="1"/>
  <c r="T22" i="7"/>
  <c r="U22" i="7" s="1"/>
  <c r="T34" i="7"/>
  <c r="U34" i="7" s="1"/>
  <c r="T69" i="7"/>
  <c r="U69" i="7" s="1"/>
  <c r="T96" i="7"/>
  <c r="U96" i="7" s="1"/>
  <c r="T98" i="7"/>
  <c r="U98" i="7" s="1"/>
  <c r="X163" i="7"/>
  <c r="V163" i="7" s="1"/>
  <c r="AA163" i="7" s="1"/>
  <c r="T180" i="7"/>
  <c r="U180" i="7" s="1"/>
  <c r="T223" i="7"/>
  <c r="X230" i="7"/>
  <c r="V230" i="7" s="1"/>
  <c r="AA230" i="7" s="1"/>
  <c r="X317" i="7"/>
  <c r="V317" i="7" s="1"/>
  <c r="AA317" i="7" s="1"/>
  <c r="X323" i="7"/>
  <c r="V323" i="7" s="1"/>
  <c r="AA323" i="7" s="1"/>
  <c r="X334" i="7"/>
  <c r="V334" i="7" s="1"/>
  <c r="AA334" i="7" s="1"/>
  <c r="T338" i="7"/>
  <c r="U338" i="7" s="1"/>
  <c r="X359" i="7"/>
  <c r="V359" i="7" s="1"/>
  <c r="AA359" i="7" s="1"/>
  <c r="X395" i="7"/>
  <c r="V395" i="7" s="1"/>
  <c r="AA395" i="7" s="1"/>
  <c r="X399" i="7"/>
  <c r="V399" i="7" s="1"/>
  <c r="AA399" i="7" s="1"/>
  <c r="X407" i="7"/>
  <c r="V407" i="7" s="1"/>
  <c r="AA407" i="7" s="1"/>
  <c r="X411" i="7"/>
  <c r="V411" i="7" s="1"/>
  <c r="AA411" i="7" s="1"/>
  <c r="X298" i="7"/>
  <c r="V298" i="7" s="1"/>
  <c r="AA298" i="7" s="1"/>
  <c r="X299" i="7"/>
  <c r="V299" i="7" s="1"/>
  <c r="AA299" i="7" s="1"/>
  <c r="X310" i="7"/>
  <c r="V310" i="7" s="1"/>
  <c r="AA310" i="7" s="1"/>
  <c r="T45" i="7"/>
  <c r="U45" i="7" s="1"/>
  <c r="T48" i="7"/>
  <c r="U48" i="7" s="1"/>
  <c r="T54" i="7"/>
  <c r="U54" i="7" s="1"/>
  <c r="T116" i="7"/>
  <c r="U116" i="7" s="1"/>
  <c r="T125" i="7"/>
  <c r="U125" i="7" s="1"/>
  <c r="T245" i="7"/>
  <c r="T328" i="7"/>
  <c r="U328" i="7" s="1"/>
  <c r="T342" i="7"/>
  <c r="U342" i="7" s="1"/>
  <c r="T360" i="7"/>
  <c r="U360" i="7" s="1"/>
  <c r="T396" i="7"/>
  <c r="T408" i="7"/>
  <c r="U408" i="7" s="1"/>
  <c r="T302" i="7"/>
  <c r="U302" i="7" s="1"/>
  <c r="T311" i="7"/>
  <c r="U311" i="7" s="1"/>
  <c r="T9" i="7"/>
  <c r="U9" i="7" s="1"/>
  <c r="T19" i="7"/>
  <c r="U19" i="7" s="1"/>
  <c r="T31" i="7"/>
  <c r="U31" i="7" s="1"/>
  <c r="X48" i="7"/>
  <c r="V48" i="7" s="1"/>
  <c r="AA48" i="7" s="1"/>
  <c r="T70" i="7"/>
  <c r="U70" i="7" s="1"/>
  <c r="T51" i="7"/>
  <c r="U51" i="7" s="1"/>
  <c r="X54" i="7"/>
  <c r="V54" i="7" s="1"/>
  <c r="AA54" i="7" s="1"/>
  <c r="T57" i="7"/>
  <c r="U57" i="7" s="1"/>
  <c r="T112" i="7"/>
  <c r="U112" i="7" s="1"/>
  <c r="X116" i="7"/>
  <c r="X125" i="7"/>
  <c r="V125" i="7" s="1"/>
  <c r="AA125" i="7" s="1"/>
  <c r="X189" i="7"/>
  <c r="V189" i="7" s="1"/>
  <c r="AA189" i="7" s="1"/>
  <c r="T213" i="7"/>
  <c r="T218" i="7"/>
  <c r="T254" i="7"/>
  <c r="X274" i="7"/>
  <c r="V274" i="7" s="1"/>
  <c r="AA274" i="7" s="1"/>
  <c r="X293" i="7"/>
  <c r="V293" i="7" s="1"/>
  <c r="AA293" i="7" s="1"/>
  <c r="T315" i="7"/>
  <c r="U315" i="7" s="1"/>
  <c r="X328" i="7"/>
  <c r="V328" i="7" s="1"/>
  <c r="AA328" i="7" s="1"/>
  <c r="X342" i="7"/>
  <c r="V342" i="7" s="1"/>
  <c r="AA342" i="7" s="1"/>
  <c r="T349" i="7"/>
  <c r="U349" i="7" s="1"/>
  <c r="T353" i="7"/>
  <c r="U353" i="7" s="1"/>
  <c r="X392" i="7"/>
  <c r="V392" i="7" s="1"/>
  <c r="AA392" i="7" s="1"/>
  <c r="X396" i="7"/>
  <c r="V396" i="7" s="1"/>
  <c r="AA396" i="7" s="1"/>
  <c r="X404" i="7"/>
  <c r="V404" i="7" s="1"/>
  <c r="AA404" i="7" s="1"/>
  <c r="X408" i="7"/>
  <c r="V408" i="7" s="1"/>
  <c r="AA408" i="7" s="1"/>
  <c r="X295" i="7"/>
  <c r="V295" i="7" s="1"/>
  <c r="AA295" i="7" s="1"/>
  <c r="X302" i="7"/>
  <c r="V302" i="7" s="1"/>
  <c r="AA302" i="7" s="1"/>
  <c r="X308" i="7"/>
  <c r="V308" i="7" s="1"/>
  <c r="AA308" i="7" s="1"/>
  <c r="X43" i="7"/>
  <c r="V43" i="7" s="1"/>
  <c r="AA43" i="7" s="1"/>
  <c r="X129" i="7"/>
  <c r="V129" i="7" s="1"/>
  <c r="AA129" i="7" s="1"/>
  <c r="X161" i="7"/>
  <c r="V161" i="7" s="1"/>
  <c r="AA161" i="7" s="1"/>
  <c r="X190" i="7"/>
  <c r="V190" i="7" s="1"/>
  <c r="AA190" i="7" s="1"/>
  <c r="X210" i="7"/>
  <c r="V210" i="7" s="1"/>
  <c r="AA210" i="7" s="1"/>
  <c r="X126" i="7"/>
  <c r="V126" i="7" s="1"/>
  <c r="AA126" i="7" s="1"/>
  <c r="X12" i="7"/>
  <c r="V12" i="7" s="1"/>
  <c r="AA12" i="7" s="1"/>
  <c r="X15" i="7"/>
  <c r="V15" i="7" s="1"/>
  <c r="AA15" i="7" s="1"/>
  <c r="X22" i="7"/>
  <c r="V22" i="7" s="1"/>
  <c r="AA22" i="7" s="1"/>
  <c r="X25" i="7"/>
  <c r="V25" i="7" s="1"/>
  <c r="AA25" i="7" s="1"/>
  <c r="X37" i="7"/>
  <c r="V37" i="7" s="1"/>
  <c r="AA37" i="7" s="1"/>
  <c r="X40" i="7"/>
  <c r="V40" i="7" s="1"/>
  <c r="AA40" i="7" s="1"/>
  <c r="X66" i="7"/>
  <c r="V66" i="7" s="1"/>
  <c r="AA66" i="7" s="1"/>
  <c r="T71" i="7"/>
  <c r="U71" i="7" s="1"/>
  <c r="T50" i="7"/>
  <c r="U50" i="7" s="1"/>
  <c r="T126" i="7"/>
  <c r="U126" i="7" s="1"/>
  <c r="X140" i="7"/>
  <c r="T210" i="7"/>
  <c r="T270" i="7"/>
  <c r="U270" i="7" s="1"/>
  <c r="X270" i="7"/>
  <c r="V270" i="7" s="1"/>
  <c r="AA270" i="7" s="1"/>
  <c r="T377" i="7"/>
  <c r="T5" i="7"/>
  <c r="U5" i="7" s="1"/>
  <c r="T8" i="7"/>
  <c r="U8" i="7" s="1"/>
  <c r="T11" i="7"/>
  <c r="U11" i="7" s="1"/>
  <c r="T14" i="7"/>
  <c r="U14" i="7" s="1"/>
  <c r="T17" i="7"/>
  <c r="U17" i="7" s="1"/>
  <c r="T21" i="7"/>
  <c r="U21" i="7" s="1"/>
  <c r="T24" i="7"/>
  <c r="U24" i="7" s="1"/>
  <c r="T27" i="7"/>
  <c r="U27" i="7" s="1"/>
  <c r="T30" i="7"/>
  <c r="U30" i="7" s="1"/>
  <c r="T33" i="7"/>
  <c r="U33" i="7" s="1"/>
  <c r="T36" i="7"/>
  <c r="U36" i="7" s="1"/>
  <c r="T39" i="7"/>
  <c r="U39" i="7" s="1"/>
  <c r="T42" i="7"/>
  <c r="U42" i="7" s="1"/>
  <c r="T68" i="7"/>
  <c r="U68" i="7" s="1"/>
  <c r="T93" i="7"/>
  <c r="U93" i="7" s="1"/>
  <c r="T97" i="7"/>
  <c r="U97" i="7" s="1"/>
  <c r="X100" i="7"/>
  <c r="V100" i="7" s="1"/>
  <c r="AA100" i="7" s="1"/>
  <c r="T55" i="7"/>
  <c r="U55" i="7" s="1"/>
  <c r="T129" i="7"/>
  <c r="U129" i="7" s="1"/>
  <c r="T143" i="7"/>
  <c r="U143" i="7" s="1"/>
  <c r="T161" i="7"/>
  <c r="U161" i="7" s="1"/>
  <c r="X164" i="7"/>
  <c r="T179" i="7"/>
  <c r="U179" i="7" s="1"/>
  <c r="T190" i="7"/>
  <c r="X202" i="7"/>
  <c r="V202" i="7" s="1"/>
  <c r="AA202" i="7" s="1"/>
  <c r="T256" i="7"/>
  <c r="X256" i="7"/>
  <c r="V256" i="7" s="1"/>
  <c r="AA256" i="7" s="1"/>
  <c r="X45" i="7"/>
  <c r="T65" i="7"/>
  <c r="U65" i="7" s="1"/>
  <c r="T109" i="7"/>
  <c r="U109" i="7" s="1"/>
  <c r="X143" i="7"/>
  <c r="X179" i="7"/>
  <c r="V179" i="7" s="1"/>
  <c r="AA179" i="7" s="1"/>
  <c r="T208" i="7"/>
  <c r="X208" i="7"/>
  <c r="V208" i="7" s="1"/>
  <c r="AA208" i="7" s="1"/>
  <c r="T238" i="7"/>
  <c r="X238" i="7"/>
  <c r="V238" i="7" s="1"/>
  <c r="AA238" i="7" s="1"/>
  <c r="X71" i="7"/>
  <c r="V71" i="7" s="1"/>
  <c r="AA71" i="7" s="1"/>
  <c r="X167" i="7"/>
  <c r="V167" i="7" s="1"/>
  <c r="AA167" i="7" s="1"/>
  <c r="T279" i="7"/>
  <c r="U279" i="7" s="1"/>
  <c r="X279" i="7"/>
  <c r="V279" i="7" s="1"/>
  <c r="AA279" i="7" s="1"/>
  <c r="X60" i="7"/>
  <c r="X146" i="7"/>
  <c r="T202" i="7"/>
  <c r="T365" i="7"/>
  <c r="U365" i="7" s="1"/>
  <c r="T4" i="7"/>
  <c r="U4" i="7" s="1"/>
  <c r="T7" i="7"/>
  <c r="U7" i="7" s="1"/>
  <c r="T10" i="7"/>
  <c r="U10" i="7" s="1"/>
  <c r="T13" i="7"/>
  <c r="U13" i="7" s="1"/>
  <c r="T16" i="7"/>
  <c r="U16" i="7" s="1"/>
  <c r="T20" i="7"/>
  <c r="U20" i="7" s="1"/>
  <c r="T23" i="7"/>
  <c r="U23" i="7" s="1"/>
  <c r="T26" i="7"/>
  <c r="U26" i="7" s="1"/>
  <c r="T29" i="7"/>
  <c r="U29" i="7" s="1"/>
  <c r="T32" i="7"/>
  <c r="U32" i="7" s="1"/>
  <c r="T35" i="7"/>
  <c r="U35" i="7" s="1"/>
  <c r="T38" i="7"/>
  <c r="U38" i="7" s="1"/>
  <c r="T41" i="7"/>
  <c r="U41" i="7" s="1"/>
  <c r="T67" i="7"/>
  <c r="U67" i="7" s="1"/>
  <c r="T101" i="7"/>
  <c r="U101" i="7" s="1"/>
  <c r="T103" i="7"/>
  <c r="U103" i="7" s="1"/>
  <c r="X53" i="7"/>
  <c r="V53" i="7" s="1"/>
  <c r="AA53" i="7" s="1"/>
  <c r="T114" i="7"/>
  <c r="U114" i="7" s="1"/>
  <c r="T63" i="7"/>
  <c r="U63" i="7" s="1"/>
  <c r="T149" i="7"/>
  <c r="U149" i="7" s="1"/>
  <c r="T167" i="7"/>
  <c r="U167" i="7" s="1"/>
  <c r="X170" i="7"/>
  <c r="V170" i="7" s="1"/>
  <c r="AA170" i="7" s="1"/>
  <c r="T198" i="7"/>
  <c r="T250" i="7"/>
  <c r="X250" i="7"/>
  <c r="V250" i="7" s="1"/>
  <c r="AA250" i="7" s="1"/>
  <c r="T99" i="7"/>
  <c r="U99" i="7" s="1"/>
  <c r="X103" i="7"/>
  <c r="X105" i="7"/>
  <c r="V105" i="7" s="1"/>
  <c r="AA105" i="7" s="1"/>
  <c r="X51" i="7"/>
  <c r="V51" i="7" s="1"/>
  <c r="AA51" i="7" s="1"/>
  <c r="X63" i="7"/>
  <c r="X149" i="7"/>
  <c r="X204" i="7"/>
  <c r="V204" i="7" s="1"/>
  <c r="AA204" i="7" s="1"/>
  <c r="T91" i="7"/>
  <c r="U91" i="7" s="1"/>
  <c r="X101" i="7"/>
  <c r="V101" i="7" s="1"/>
  <c r="AA101" i="7" s="1"/>
  <c r="T49" i="7"/>
  <c r="U49" i="7" s="1"/>
  <c r="X114" i="7"/>
  <c r="V114" i="7" s="1"/>
  <c r="AA114" i="7" s="1"/>
  <c r="T113" i="7"/>
  <c r="U113" i="7" s="1"/>
  <c r="X117" i="7"/>
  <c r="T134" i="7"/>
  <c r="U134" i="7" s="1"/>
  <c r="T152" i="7"/>
  <c r="U152" i="7" s="1"/>
  <c r="X155" i="7"/>
  <c r="V155" i="7" s="1"/>
  <c r="AA155" i="7" s="1"/>
  <c r="T170" i="7"/>
  <c r="U170" i="7" s="1"/>
  <c r="X173" i="7"/>
  <c r="V173" i="7" s="1"/>
  <c r="AA173" i="7" s="1"/>
  <c r="X198" i="7"/>
  <c r="V198" i="7" s="1"/>
  <c r="AA198" i="7" s="1"/>
  <c r="X4" i="7"/>
  <c r="X7" i="7"/>
  <c r="X10" i="7"/>
  <c r="V10" i="7" s="1"/>
  <c r="AA10" i="7" s="1"/>
  <c r="X13" i="7"/>
  <c r="V13" i="7" s="1"/>
  <c r="AA13" i="7" s="1"/>
  <c r="X16" i="7"/>
  <c r="X20" i="7"/>
  <c r="V20" i="7" s="1"/>
  <c r="AA20" i="7" s="1"/>
  <c r="X23" i="7"/>
  <c r="V23" i="7" s="1"/>
  <c r="AA23" i="7" s="1"/>
  <c r="X26" i="7"/>
  <c r="X29" i="7"/>
  <c r="V29" i="7" s="1"/>
  <c r="AA29" i="7" s="1"/>
  <c r="X32" i="7"/>
  <c r="V32" i="7" s="1"/>
  <c r="AA32" i="7" s="1"/>
  <c r="X35" i="7"/>
  <c r="V35" i="7" s="1"/>
  <c r="AA35" i="7" s="1"/>
  <c r="X38" i="7"/>
  <c r="X41" i="7"/>
  <c r="X67" i="7"/>
  <c r="V67" i="7" s="1"/>
  <c r="AA67" i="7" s="1"/>
  <c r="X91" i="7"/>
  <c r="V91" i="7" s="1"/>
  <c r="AA91" i="7" s="1"/>
  <c r="X120" i="7"/>
  <c r="X134" i="7"/>
  <c r="X152" i="7"/>
  <c r="V152" i="7" s="1"/>
  <c r="AA152" i="7" s="1"/>
  <c r="X113" i="7"/>
  <c r="V113" i="7" s="1"/>
  <c r="AA113" i="7" s="1"/>
  <c r="T117" i="7"/>
  <c r="U117" i="7" s="1"/>
  <c r="X123" i="7"/>
  <c r="V123" i="7" s="1"/>
  <c r="AA123" i="7" s="1"/>
  <c r="X158" i="7"/>
  <c r="V158" i="7" s="1"/>
  <c r="AA158" i="7" s="1"/>
  <c r="X176" i="7"/>
  <c r="V176" i="7" s="1"/>
  <c r="AA176" i="7" s="1"/>
  <c r="T244" i="7"/>
  <c r="X244" i="7"/>
  <c r="V244" i="7" s="1"/>
  <c r="AA244" i="7" s="1"/>
  <c r="T263" i="7"/>
  <c r="U263" i="7" s="1"/>
  <c r="X263" i="7"/>
  <c r="V263" i="7" s="1"/>
  <c r="AA263" i="7" s="1"/>
  <c r="T282" i="7"/>
  <c r="U282" i="7" s="1"/>
  <c r="X282" i="7"/>
  <c r="V282" i="7" s="1"/>
  <c r="AA282" i="7" s="1"/>
  <c r="T358" i="7"/>
  <c r="U358" i="7" s="1"/>
  <c r="X221" i="7"/>
  <c r="V221" i="7" s="1"/>
  <c r="AA221" i="7" s="1"/>
  <c r="T178" i="7"/>
  <c r="U178" i="7" s="1"/>
  <c r="T192" i="7"/>
  <c r="X206" i="7"/>
  <c r="V206" i="7" s="1"/>
  <c r="AA206" i="7" s="1"/>
  <c r="T212" i="7"/>
  <c r="X223" i="7"/>
  <c r="V223" i="7" s="1"/>
  <c r="AA223" i="7" s="1"/>
  <c r="X242" i="7"/>
  <c r="V242" i="7" s="1"/>
  <c r="AA242" i="7" s="1"/>
  <c r="X248" i="7"/>
  <c r="V248" i="7" s="1"/>
  <c r="AA248" i="7" s="1"/>
  <c r="X254" i="7"/>
  <c r="V254" i="7" s="1"/>
  <c r="AA254" i="7" s="1"/>
  <c r="X260" i="7"/>
  <c r="V260" i="7" s="1"/>
  <c r="AA260" i="7" s="1"/>
  <c r="T265" i="7"/>
  <c r="U265" i="7" s="1"/>
  <c r="X265" i="7"/>
  <c r="V265" i="7" s="1"/>
  <c r="AA265" i="7" s="1"/>
  <c r="T323" i="7"/>
  <c r="U323" i="7" s="1"/>
  <c r="X181" i="7"/>
  <c r="V181" i="7" s="1"/>
  <c r="AA181" i="7" s="1"/>
  <c r="X195" i="7"/>
  <c r="V195" i="7" s="1"/>
  <c r="AA195" i="7" s="1"/>
  <c r="X227" i="7"/>
  <c r="V227" i="7" s="1"/>
  <c r="AA227" i="7" s="1"/>
  <c r="T273" i="7"/>
  <c r="U273" i="7" s="1"/>
  <c r="X273" i="7"/>
  <c r="V273" i="7" s="1"/>
  <c r="AA273" i="7" s="1"/>
  <c r="T285" i="7"/>
  <c r="U285" i="7" s="1"/>
  <c r="X285" i="7"/>
  <c r="V285" i="7" s="1"/>
  <c r="AA285" i="7" s="1"/>
  <c r="T355" i="7"/>
  <c r="U355" i="7" s="1"/>
  <c r="X229" i="7"/>
  <c r="V229" i="7" s="1"/>
  <c r="AA229" i="7" s="1"/>
  <c r="X214" i="7"/>
  <c r="V214" i="7" s="1"/>
  <c r="AA214" i="7" s="1"/>
  <c r="X231" i="7"/>
  <c r="V231" i="7" s="1"/>
  <c r="AA231" i="7" s="1"/>
  <c r="T247" i="7"/>
  <c r="X247" i="7"/>
  <c r="V247" i="7" s="1"/>
  <c r="AA247" i="7" s="1"/>
  <c r="T253" i="7"/>
  <c r="X253" i="7"/>
  <c r="V253" i="7" s="1"/>
  <c r="AA253" i="7" s="1"/>
  <c r="T259" i="7"/>
  <c r="X259" i="7"/>
  <c r="V259" i="7" s="1"/>
  <c r="AA259" i="7" s="1"/>
  <c r="T276" i="7"/>
  <c r="U276" i="7" s="1"/>
  <c r="X276" i="7"/>
  <c r="V276" i="7" s="1"/>
  <c r="AA276" i="7" s="1"/>
  <c r="T288" i="7"/>
  <c r="U288" i="7" s="1"/>
  <c r="X220" i="7"/>
  <c r="V220" i="7" s="1"/>
  <c r="AA220" i="7" s="1"/>
  <c r="X239" i="7"/>
  <c r="V239" i="7" s="1"/>
  <c r="AA239" i="7" s="1"/>
  <c r="T267" i="7"/>
  <c r="U267" i="7" s="1"/>
  <c r="X267" i="7"/>
  <c r="V267" i="7" s="1"/>
  <c r="AA267" i="7" s="1"/>
  <c r="X224" i="7"/>
  <c r="V224" i="7" s="1"/>
  <c r="AA224" i="7" s="1"/>
  <c r="X241" i="7"/>
  <c r="V241" i="7" s="1"/>
  <c r="AA241" i="7" s="1"/>
  <c r="X245" i="7"/>
  <c r="V245" i="7" s="1"/>
  <c r="AA245" i="7" s="1"/>
  <c r="X251" i="7"/>
  <c r="V251" i="7" s="1"/>
  <c r="AA251" i="7" s="1"/>
  <c r="X257" i="7"/>
  <c r="V257" i="7" s="1"/>
  <c r="AA257" i="7" s="1"/>
  <c r="X288" i="7"/>
  <c r="V288" i="7" s="1"/>
  <c r="AA288" i="7" s="1"/>
  <c r="X312" i="7"/>
  <c r="V312" i="7" s="1"/>
  <c r="AA312" i="7" s="1"/>
  <c r="X327" i="7"/>
  <c r="V327" i="7" s="1"/>
  <c r="AA327" i="7" s="1"/>
  <c r="X339" i="7"/>
  <c r="V339" i="7" s="1"/>
  <c r="AA339" i="7" s="1"/>
  <c r="X361" i="7"/>
  <c r="V361" i="7" s="1"/>
  <c r="AA361" i="7" s="1"/>
  <c r="T369" i="7"/>
  <c r="T373" i="7"/>
  <c r="T381" i="7"/>
  <c r="T385" i="7"/>
  <c r="T397" i="7"/>
  <c r="T409" i="7"/>
  <c r="U409" i="7" s="1"/>
  <c r="T303" i="7"/>
  <c r="U303" i="7" s="1"/>
  <c r="T362" i="7"/>
  <c r="U362" i="7" s="1"/>
  <c r="X365" i="7"/>
  <c r="V365" i="7" s="1"/>
  <c r="AA365" i="7" s="1"/>
  <c r="X369" i="7"/>
  <c r="V369" i="7" s="1"/>
  <c r="AA369" i="7" s="1"/>
  <c r="X373" i="7"/>
  <c r="V373" i="7" s="1"/>
  <c r="AA373" i="7" s="1"/>
  <c r="X377" i="7"/>
  <c r="V377" i="7" s="1"/>
  <c r="AA377" i="7" s="1"/>
  <c r="X381" i="7"/>
  <c r="V381" i="7" s="1"/>
  <c r="AA381" i="7" s="1"/>
  <c r="X385" i="7"/>
  <c r="V385" i="7" s="1"/>
  <c r="AA385" i="7" s="1"/>
  <c r="X397" i="7"/>
  <c r="V397" i="7" s="1"/>
  <c r="AA397" i="7" s="1"/>
  <c r="X409" i="7"/>
  <c r="V409" i="7" s="1"/>
  <c r="AA409" i="7" s="1"/>
  <c r="X303" i="7"/>
  <c r="V303" i="7" s="1"/>
  <c r="AA303" i="7" s="1"/>
  <c r="X355" i="7"/>
  <c r="V355" i="7" s="1"/>
  <c r="AA355" i="7" s="1"/>
  <c r="X358" i="7"/>
  <c r="V358" i="7" s="1"/>
  <c r="AA358" i="7" s="1"/>
  <c r="T374" i="7"/>
  <c r="T386" i="7"/>
  <c r="T301" i="7"/>
  <c r="U301" i="7" s="1"/>
  <c r="X321" i="7"/>
  <c r="V321" i="7" s="1"/>
  <c r="AA321" i="7" s="1"/>
  <c r="X330" i="7"/>
  <c r="V330" i="7" s="1"/>
  <c r="AA330" i="7" s="1"/>
  <c r="T345" i="7"/>
  <c r="U345" i="7" s="1"/>
  <c r="T359" i="7"/>
  <c r="U359" i="7" s="1"/>
  <c r="T366" i="7"/>
  <c r="U366" i="7" s="1"/>
  <c r="T370" i="7"/>
  <c r="T378" i="7"/>
  <c r="T382" i="7"/>
  <c r="T394" i="7"/>
  <c r="T406" i="7"/>
  <c r="U406" i="7" s="1"/>
  <c r="T297" i="7"/>
  <c r="U297" i="7" s="1"/>
  <c r="T313" i="7"/>
  <c r="U313" i="7" s="1"/>
  <c r="X345" i="7"/>
  <c r="V345" i="7" s="1"/>
  <c r="AA345" i="7" s="1"/>
  <c r="X362" i="7"/>
  <c r="V362" i="7" s="1"/>
  <c r="AA362" i="7" s="1"/>
  <c r="X366" i="7"/>
  <c r="V366" i="7" s="1"/>
  <c r="AA366" i="7" s="1"/>
  <c r="X370" i="7"/>
  <c r="V370" i="7" s="1"/>
  <c r="AA370" i="7" s="1"/>
  <c r="X374" i="7"/>
  <c r="V374" i="7" s="1"/>
  <c r="AA374" i="7" s="1"/>
  <c r="X378" i="7"/>
  <c r="V378" i="7" s="1"/>
  <c r="AA378" i="7" s="1"/>
  <c r="X382" i="7"/>
  <c r="V382" i="7" s="1"/>
  <c r="AA382" i="7" s="1"/>
  <c r="X386" i="7"/>
  <c r="V386" i="7" s="1"/>
  <c r="AA386" i="7" s="1"/>
  <c r="X394" i="7"/>
  <c r="V394" i="7" s="1"/>
  <c r="AA394" i="7" s="1"/>
  <c r="X406" i="7"/>
  <c r="V406" i="7" s="1"/>
  <c r="AA406" i="7" s="1"/>
  <c r="T371" i="7"/>
  <c r="T383" i="7"/>
  <c r="X333" i="7"/>
  <c r="V333" i="7" s="1"/>
  <c r="AA333" i="7" s="1"/>
  <c r="X348" i="7"/>
  <c r="V348" i="7" s="1"/>
  <c r="AA348" i="7" s="1"/>
  <c r="X356" i="7"/>
  <c r="V356" i="7" s="1"/>
  <c r="AA356" i="7" s="1"/>
  <c r="T363" i="7"/>
  <c r="U363" i="7" s="1"/>
  <c r="T367" i="7"/>
  <c r="U367" i="7" s="1"/>
  <c r="T375" i="7"/>
  <c r="T379" i="7"/>
  <c r="T387" i="7"/>
  <c r="T391" i="7"/>
  <c r="T403" i="7"/>
  <c r="T294" i="7"/>
  <c r="U294" i="7" s="1"/>
  <c r="T307" i="7"/>
  <c r="U307" i="7" s="1"/>
  <c r="X291" i="7"/>
  <c r="V291" i="7" s="1"/>
  <c r="AA291" i="7" s="1"/>
  <c r="T324" i="7"/>
  <c r="U324" i="7" s="1"/>
  <c r="X338" i="7"/>
  <c r="V338" i="7" s="1"/>
  <c r="AA338" i="7" s="1"/>
  <c r="T346" i="7"/>
  <c r="U346" i="7" s="1"/>
  <c r="X363" i="7"/>
  <c r="V363" i="7" s="1"/>
  <c r="AA363" i="7" s="1"/>
  <c r="X367" i="7"/>
  <c r="V367" i="7" s="1"/>
  <c r="AA367" i="7" s="1"/>
  <c r="X371" i="7"/>
  <c r="V371" i="7" s="1"/>
  <c r="AA371" i="7" s="1"/>
  <c r="X375" i="7"/>
  <c r="V375" i="7" s="1"/>
  <c r="AA375" i="7" s="1"/>
  <c r="X379" i="7"/>
  <c r="V379" i="7" s="1"/>
  <c r="AA379" i="7" s="1"/>
  <c r="X383" i="7"/>
  <c r="V383" i="7" s="1"/>
  <c r="AA383" i="7" s="1"/>
  <c r="X387" i="7"/>
  <c r="V387" i="7" s="1"/>
  <c r="AA387" i="7" s="1"/>
  <c r="X391" i="7"/>
  <c r="V391" i="7" s="1"/>
  <c r="AA391" i="7" s="1"/>
  <c r="X403" i="7"/>
  <c r="V403" i="7" s="1"/>
  <c r="AA403" i="7" s="1"/>
  <c r="X294" i="7"/>
  <c r="V294" i="7" s="1"/>
  <c r="AA294" i="7" s="1"/>
  <c r="X307" i="7"/>
  <c r="V307" i="7" s="1"/>
  <c r="AA307" i="7" s="1"/>
  <c r="T320" i="7"/>
  <c r="U320" i="7" s="1"/>
  <c r="X324" i="7"/>
  <c r="V324" i="7" s="1"/>
  <c r="AA324" i="7" s="1"/>
  <c r="T368" i="7"/>
  <c r="T380" i="7"/>
  <c r="T318" i="7"/>
  <c r="U318" i="7" s="1"/>
  <c r="X336" i="7"/>
  <c r="V336" i="7" s="1"/>
  <c r="AA336" i="7" s="1"/>
  <c r="X341" i="7"/>
  <c r="V341" i="7" s="1"/>
  <c r="AA341" i="7" s="1"/>
  <c r="X346" i="7"/>
  <c r="V346" i="7" s="1"/>
  <c r="AA346" i="7" s="1"/>
  <c r="T354" i="7"/>
  <c r="U354" i="7" s="1"/>
  <c r="T357" i="7"/>
  <c r="U357" i="7" s="1"/>
  <c r="X360" i="7"/>
  <c r="V360" i="7" s="1"/>
  <c r="AA360" i="7" s="1"/>
  <c r="T364" i="7"/>
  <c r="U364" i="7" s="1"/>
  <c r="T372" i="7"/>
  <c r="T376" i="7"/>
  <c r="T384" i="7"/>
  <c r="T388" i="7"/>
  <c r="T400" i="7"/>
  <c r="T412" i="7"/>
  <c r="U412" i="7" s="1"/>
  <c r="T300" i="7"/>
  <c r="U300" i="7" s="1"/>
  <c r="X318" i="7"/>
  <c r="V318" i="7" s="1"/>
  <c r="AA318" i="7" s="1"/>
  <c r="X322" i="7"/>
  <c r="V322" i="7" s="1"/>
  <c r="AA322" i="7" s="1"/>
  <c r="X329" i="7"/>
  <c r="V329" i="7" s="1"/>
  <c r="AA329" i="7" s="1"/>
  <c r="X354" i="7"/>
  <c r="V354" i="7" s="1"/>
  <c r="AA354" i="7" s="1"/>
  <c r="X357" i="7"/>
  <c r="V357" i="7" s="1"/>
  <c r="AA357" i="7" s="1"/>
  <c r="X364" i="7"/>
  <c r="V364" i="7" s="1"/>
  <c r="AA364" i="7" s="1"/>
  <c r="X368" i="7"/>
  <c r="V368" i="7" s="1"/>
  <c r="AA368" i="7" s="1"/>
  <c r="X372" i="7"/>
  <c r="V372" i="7" s="1"/>
  <c r="AA372" i="7" s="1"/>
  <c r="X376" i="7"/>
  <c r="V376" i="7" s="1"/>
  <c r="AA376" i="7" s="1"/>
  <c r="X380" i="7"/>
  <c r="V380" i="7" s="1"/>
  <c r="AA380" i="7" s="1"/>
  <c r="X384" i="7"/>
  <c r="V384" i="7" s="1"/>
  <c r="AA384" i="7" s="1"/>
  <c r="X388" i="7"/>
  <c r="V388" i="7" s="1"/>
  <c r="AA388" i="7" s="1"/>
  <c r="X400" i="7"/>
  <c r="V400" i="7" s="1"/>
  <c r="AA400" i="7" s="1"/>
  <c r="X412" i="7"/>
  <c r="V412" i="7" s="1"/>
  <c r="AA412" i="7" s="1"/>
  <c r="X300" i="7"/>
  <c r="V300" i="7" s="1"/>
  <c r="AA300" i="7" s="1"/>
  <c r="V143" i="7" l="1"/>
  <c r="AA143" i="7" s="1"/>
  <c r="V147" i="7"/>
  <c r="AA147" i="7" s="1"/>
  <c r="V150" i="7"/>
  <c r="AA150" i="7" s="1"/>
  <c r="V26" i="7"/>
  <c r="AA26" i="7" s="1"/>
  <c r="V45" i="7"/>
  <c r="AA45" i="7" s="1"/>
  <c r="V132" i="7"/>
  <c r="AA132" i="7" s="1"/>
  <c r="V115" i="7"/>
  <c r="AA115" i="7" s="1"/>
  <c r="V149" i="7"/>
  <c r="AA149" i="7" s="1"/>
  <c r="V140" i="7"/>
  <c r="AA140" i="7" s="1"/>
  <c r="V136" i="7"/>
  <c r="AA136" i="7" s="1"/>
  <c r="V133" i="7"/>
  <c r="AA133" i="7" s="1"/>
  <c r="V160" i="7"/>
  <c r="AA160" i="7" s="1"/>
  <c r="V134" i="7"/>
  <c r="AA134" i="7" s="1"/>
  <c r="V63" i="7"/>
  <c r="AA63" i="7" s="1"/>
  <c r="V138" i="7"/>
  <c r="AA138" i="7" s="1"/>
  <c r="V3" i="7"/>
  <c r="AA3" i="7" s="1"/>
  <c r="V108" i="7"/>
  <c r="AA108" i="7" s="1"/>
  <c r="V9" i="7"/>
  <c r="AA9" i="7" s="1"/>
  <c r="V44" i="7"/>
  <c r="AA44" i="7" s="1"/>
  <c r="V141" i="7"/>
  <c r="AA141" i="7" s="1"/>
  <c r="V120" i="7"/>
  <c r="AA120" i="7" s="1"/>
  <c r="V135" i="7"/>
  <c r="AA135" i="7" s="1"/>
  <c r="V28" i="7"/>
  <c r="AA28" i="7" s="1"/>
  <c r="V59" i="7"/>
  <c r="AA59" i="7" s="1"/>
  <c r="V104" i="7"/>
  <c r="AA104" i="7" s="1"/>
  <c r="V61" i="7"/>
  <c r="AA61" i="7" s="1"/>
  <c r="V16" i="7"/>
  <c r="AA16" i="7" s="1"/>
  <c r="V146" i="7"/>
  <c r="AA146" i="7" s="1"/>
  <c r="V117" i="7"/>
  <c r="AA117" i="7" s="1"/>
  <c r="V60" i="7"/>
  <c r="AA60" i="7" s="1"/>
  <c r="V118" i="7"/>
  <c r="AA118" i="7" s="1"/>
  <c r="V18" i="7"/>
  <c r="AA18" i="7" s="1"/>
  <c r="V34" i="7"/>
  <c r="AA34" i="7" s="1"/>
  <c r="V109" i="7"/>
  <c r="AA109" i="7" s="1"/>
  <c r="V62" i="7"/>
  <c r="AA62" i="7" s="1"/>
  <c r="V139" i="7"/>
  <c r="AA139" i="7" s="1"/>
  <c r="V103" i="7"/>
  <c r="AA103" i="7" s="1"/>
  <c r="V116" i="7"/>
  <c r="AA116" i="7" s="1"/>
  <c r="V148" i="7"/>
  <c r="AA148" i="7" s="1"/>
  <c r="V142" i="7"/>
  <c r="AA142" i="7" s="1"/>
  <c r="V31" i="7"/>
  <c r="AA31" i="7" s="1"/>
  <c r="V17" i="7"/>
  <c r="AA17" i="7" s="1"/>
  <c r="V5" i="7"/>
  <c r="AA5" i="7" s="1"/>
  <c r="V119" i="7"/>
  <c r="AA119" i="7" s="1"/>
  <c r="V41" i="7"/>
  <c r="AA41" i="7" s="1"/>
  <c r="V7" i="7"/>
  <c r="AA7" i="7" s="1"/>
  <c r="V164" i="7"/>
  <c r="AA164" i="7" s="1"/>
  <c r="V145" i="7"/>
  <c r="AA145" i="7" s="1"/>
  <c r="V6" i="7"/>
  <c r="AA6" i="7" s="1"/>
  <c r="V110" i="7"/>
  <c r="AA110" i="7" s="1"/>
  <c r="V33" i="7"/>
  <c r="AA33" i="7" s="1"/>
  <c r="V38" i="7"/>
  <c r="AA38" i="7" s="1"/>
  <c r="V4" i="7"/>
  <c r="AA4" i="7" s="1"/>
  <c r="V137" i="7"/>
  <c r="AA137" i="7" s="1"/>
  <c r="V19" i="7"/>
  <c r="AA19" i="7" s="1"/>
  <c r="V107" i="7"/>
  <c r="AA107" i="7" s="1"/>
</calcChain>
</file>

<file path=xl/sharedStrings.xml><?xml version="1.0" encoding="utf-8"?>
<sst xmlns="http://schemas.openxmlformats.org/spreadsheetml/2006/main" count="3114" uniqueCount="578">
  <si>
    <t>Sample</t>
  </si>
  <si>
    <t>Lithology</t>
  </si>
  <si>
    <t>Pluton</t>
  </si>
  <si>
    <t>Sm</t>
  </si>
  <si>
    <t>Nd</t>
  </si>
  <si>
    <t>147Sm/144Nd</t>
  </si>
  <si>
    <t>143Nd/144Nd</t>
  </si>
  <si>
    <t>2σ</t>
  </si>
  <si>
    <t>Origi. TDM2 (Ga)</t>
  </si>
  <si>
    <t>Ref. year</t>
  </si>
  <si>
    <t>AR63039</t>
  </si>
  <si>
    <t>Tasmania East region</t>
  </si>
  <si>
    <t>Lottah Suite - Blue Tier Batholith</t>
  </si>
  <si>
    <t>10(3-6)</t>
  </si>
  <si>
    <t>339-365</t>
  </si>
  <si>
    <t>Ore Geology Reviews</t>
  </si>
  <si>
    <t>AR63038</t>
  </si>
  <si>
    <t>C40533</t>
  </si>
  <si>
    <t>Freycinet</t>
  </si>
  <si>
    <t>R62579</t>
  </si>
  <si>
    <t>Boobyalla Suite</t>
  </si>
  <si>
    <t>R62537</t>
  </si>
  <si>
    <t>R62583</t>
  </si>
  <si>
    <t>K36077</t>
  </si>
  <si>
    <t>C40524</t>
  </si>
  <si>
    <t>Poimena</t>
  </si>
  <si>
    <t>MM135</t>
  </si>
  <si>
    <t>MM142</t>
  </si>
  <si>
    <t>Scamander Tier</t>
  </si>
  <si>
    <t>MM141</t>
  </si>
  <si>
    <t>MM117</t>
  </si>
  <si>
    <t xml:space="preserve"> </t>
  </si>
  <si>
    <t>C41701</t>
  </si>
  <si>
    <t>MM172</t>
  </si>
  <si>
    <t>Burraga Suite</t>
  </si>
  <si>
    <t>GA unpublished</t>
  </si>
  <si>
    <t>Geoscience Australia: Canberra</t>
  </si>
  <si>
    <t>Bathurst Suite</t>
  </si>
  <si>
    <t>Wuuluman Suite</t>
  </si>
  <si>
    <t>8827JAF0837</t>
  </si>
  <si>
    <t>WRP-046</t>
  </si>
  <si>
    <t>8928LMC0363</t>
  </si>
  <si>
    <t>8928LMC0364</t>
  </si>
  <si>
    <t>8827JAF0005</t>
  </si>
  <si>
    <t>8827JAF0300</t>
  </si>
  <si>
    <t>8827ODT0090</t>
  </si>
  <si>
    <t>8928LMC0002</t>
  </si>
  <si>
    <t>8827ODT0173</t>
  </si>
  <si>
    <t>8928LMC0365</t>
  </si>
  <si>
    <t>8729CJS0002</t>
  </si>
  <si>
    <t>Gunning Suite</t>
  </si>
  <si>
    <t>8827CJS0070</t>
  </si>
  <si>
    <t>8827JAF0193</t>
  </si>
  <si>
    <t>8928LMC0073</t>
  </si>
  <si>
    <t>8827JAF0067</t>
  </si>
  <si>
    <t>8827ODT0372</t>
  </si>
  <si>
    <t>8827ODT0265</t>
  </si>
  <si>
    <t>8827ODT1152</t>
  </si>
  <si>
    <t>8827JAF0672</t>
  </si>
  <si>
    <t>WEEM0310</t>
  </si>
  <si>
    <t>Boggy Plains SS</t>
  </si>
  <si>
    <t>8928LMC0368</t>
  </si>
  <si>
    <t>BB110</t>
  </si>
  <si>
    <t>Buckleys Lake</t>
  </si>
  <si>
    <t>58(1)</t>
  </si>
  <si>
    <t>51-64</t>
  </si>
  <si>
    <t>BB62</t>
  </si>
  <si>
    <t>Wullwye</t>
  </si>
  <si>
    <t>BB60</t>
  </si>
  <si>
    <t>Currowong</t>
  </si>
  <si>
    <t>BB74</t>
  </si>
  <si>
    <t>BB86</t>
  </si>
  <si>
    <t>Tara</t>
  </si>
  <si>
    <t>KB22</t>
  </si>
  <si>
    <t>BB53</t>
  </si>
  <si>
    <t>Tingaringy</t>
  </si>
  <si>
    <t>BB19</t>
  </si>
  <si>
    <t>Cootralantra</t>
  </si>
  <si>
    <t>BB12</t>
  </si>
  <si>
    <t>Dalgety</t>
  </si>
  <si>
    <t>BB130x</t>
  </si>
  <si>
    <t>BB138x</t>
  </si>
  <si>
    <t>BB31</t>
  </si>
  <si>
    <t>Delegate</t>
  </si>
  <si>
    <t>BB10</t>
  </si>
  <si>
    <t>BB42</t>
  </si>
  <si>
    <t>Namungo</t>
  </si>
  <si>
    <t>BB48</t>
  </si>
  <si>
    <t>KB139</t>
  </si>
  <si>
    <t>BB104</t>
  </si>
  <si>
    <t>KB31</t>
  </si>
  <si>
    <t>Bullenbalong</t>
  </si>
  <si>
    <t>BB2</t>
  </si>
  <si>
    <t>BB61</t>
  </si>
  <si>
    <t>Finister</t>
  </si>
  <si>
    <t>BB163</t>
  </si>
  <si>
    <t>KB51</t>
  </si>
  <si>
    <t>KB32</t>
  </si>
  <si>
    <t>BB9</t>
  </si>
  <si>
    <t>C4</t>
  </si>
  <si>
    <t>BB127x</t>
  </si>
  <si>
    <t>TKB-1</t>
  </si>
  <si>
    <t>284(3)</t>
  </si>
  <si>
    <t>455-466</t>
  </si>
  <si>
    <t>TKB-11</t>
  </si>
  <si>
    <t>TKB-100</t>
  </si>
  <si>
    <t>Why Worry Suite</t>
  </si>
  <si>
    <t>TKB-17</t>
  </si>
  <si>
    <t>KK-4</t>
  </si>
  <si>
    <t>Jindabyne Suite</t>
  </si>
  <si>
    <t>C1</t>
  </si>
  <si>
    <t>Murrumbucka Suite</t>
  </si>
  <si>
    <t>78(1-2)</t>
  </si>
  <si>
    <t>197-216</t>
  </si>
  <si>
    <t>Lithos</t>
  </si>
  <si>
    <t>Macquarie Igneous Province</t>
  </si>
  <si>
    <t>Fifield</t>
  </si>
  <si>
    <t>WEEM0471</t>
  </si>
  <si>
    <t>COSM0262A</t>
  </si>
  <si>
    <t>AGSO Res Newsl</t>
  </si>
  <si>
    <t>Australian Journal of Earth Sciences</t>
  </si>
  <si>
    <t>Blue Tier Batholith</t>
  </si>
  <si>
    <t>Boobyalla</t>
  </si>
  <si>
    <t>SG7</t>
  </si>
  <si>
    <t>Royal George</t>
  </si>
  <si>
    <t>R004493</t>
  </si>
  <si>
    <t>F3</t>
  </si>
  <si>
    <t>SB6</t>
  </si>
  <si>
    <t>Russells Road</t>
  </si>
  <si>
    <t>MW742520</t>
  </si>
  <si>
    <t>AR63036</t>
  </si>
  <si>
    <t>AR63035</t>
  </si>
  <si>
    <t>AR63037</t>
  </si>
  <si>
    <t>MW742524</t>
  </si>
  <si>
    <t>C40544</t>
  </si>
  <si>
    <t>C40545</t>
  </si>
  <si>
    <t>C40549</t>
  </si>
  <si>
    <t>C40548</t>
  </si>
  <si>
    <t>C43217</t>
  </si>
  <si>
    <t>Boobyalla Suite - Blue Tier Batholith</t>
  </si>
  <si>
    <t>Poimena - Blue Tier Batholith</t>
  </si>
  <si>
    <t>AR63034</t>
  </si>
  <si>
    <t>Lachlan Fold Belt</t>
  </si>
  <si>
    <t>Gondwana Research</t>
  </si>
  <si>
    <t>BB02</t>
  </si>
  <si>
    <t>KB165</t>
  </si>
  <si>
    <t>VB04</t>
  </si>
  <si>
    <t>BB102</t>
  </si>
  <si>
    <t>BB46</t>
  </si>
  <si>
    <t>BB11</t>
  </si>
  <si>
    <t>13-11-2</t>
  </si>
  <si>
    <t>85(1-2)</t>
  </si>
  <si>
    <t>119-134</t>
  </si>
  <si>
    <t>Chemical Geology</t>
  </si>
  <si>
    <t>16-10-5</t>
  </si>
  <si>
    <t>13-6-1</t>
  </si>
  <si>
    <t>13-6-2</t>
  </si>
  <si>
    <t>13-6-3</t>
  </si>
  <si>
    <t>MY12</t>
  </si>
  <si>
    <t>Bingie Point</t>
  </si>
  <si>
    <t>25(4)</t>
  </si>
  <si>
    <t>Geology</t>
  </si>
  <si>
    <t>MY14</t>
  </si>
  <si>
    <t>BB15</t>
  </si>
  <si>
    <t>TP4</t>
  </si>
  <si>
    <t>MY13</t>
  </si>
  <si>
    <t>MY22</t>
  </si>
  <si>
    <t xml:space="preserve">Granodiorite </t>
  </si>
  <si>
    <t xml:space="preserve">Baw Baw </t>
  </si>
  <si>
    <t>Monash University,PHd thesis</t>
  </si>
  <si>
    <t>2803—5</t>
  </si>
  <si>
    <t xml:space="preserve">Tynong </t>
  </si>
  <si>
    <t>2802—3</t>
  </si>
  <si>
    <t xml:space="preserve">Hybrid with ocelli </t>
  </si>
  <si>
    <t>2803—10</t>
  </si>
  <si>
    <t xml:space="preserve">Diorite </t>
  </si>
  <si>
    <t>2803—8</t>
  </si>
  <si>
    <t xml:space="preserve">Toorongo </t>
  </si>
  <si>
    <t xml:space="preserve">1702-1 </t>
  </si>
  <si>
    <t xml:space="preserve">Lysterfield </t>
  </si>
  <si>
    <t xml:space="preserve">LYS1A </t>
  </si>
  <si>
    <t xml:space="preserve">LYS3 </t>
  </si>
  <si>
    <t xml:space="preserve">LYS4 </t>
  </si>
  <si>
    <t xml:space="preserve">Tyn1A </t>
  </si>
  <si>
    <t xml:space="preserve">Tyn1B </t>
  </si>
  <si>
    <t xml:space="preserve">Tyn3 </t>
  </si>
  <si>
    <t xml:space="preserve">Tyn4 </t>
  </si>
  <si>
    <t xml:space="preserve">Tyn5 </t>
  </si>
  <si>
    <t xml:space="preserve">Tyn6 </t>
  </si>
  <si>
    <t xml:space="preserve">Tyn7 </t>
  </si>
  <si>
    <t xml:space="preserve">TOO1 </t>
  </si>
  <si>
    <t xml:space="preserve">TANJ1 </t>
  </si>
  <si>
    <t xml:space="preserve">Tanjil </t>
  </si>
  <si>
    <t xml:space="preserve">BAW1 </t>
  </si>
  <si>
    <t xml:space="preserve">BAW2 </t>
  </si>
  <si>
    <t xml:space="preserve">AT001 </t>
  </si>
  <si>
    <t xml:space="preserve">Granite </t>
  </si>
  <si>
    <t xml:space="preserve">Mornington Peninsula </t>
  </si>
  <si>
    <t>thesis, Monash University</t>
  </si>
  <si>
    <t xml:space="preserve">AT007 </t>
  </si>
  <si>
    <t xml:space="preserve">AT011 </t>
  </si>
  <si>
    <t xml:space="preserve">Dacite </t>
  </si>
  <si>
    <t xml:space="preserve">AT018 </t>
  </si>
  <si>
    <t xml:space="preserve">Rhyodacite </t>
  </si>
  <si>
    <t xml:space="preserve">AT040 </t>
  </si>
  <si>
    <t xml:space="preserve">AT043 </t>
  </si>
  <si>
    <t xml:space="preserve">AT057 </t>
  </si>
  <si>
    <t xml:space="preserve">HILLVIEW ("AT19") </t>
  </si>
  <si>
    <t>304-1-1</t>
  </si>
  <si>
    <t>Baw enclave</t>
  </si>
  <si>
    <t>2802—5</t>
  </si>
  <si>
    <t>Tynong</t>
  </si>
  <si>
    <t>2802—8</t>
  </si>
  <si>
    <t>Toorongo</t>
  </si>
  <si>
    <t>1702-4</t>
  </si>
  <si>
    <t>Lysterfield</t>
  </si>
  <si>
    <t>1702-1</t>
  </si>
  <si>
    <t>wa1</t>
  </si>
  <si>
    <t>Warburton</t>
  </si>
  <si>
    <t xml:space="preserve">  38(1-2)</t>
  </si>
  <si>
    <t>wa3</t>
  </si>
  <si>
    <t>wa16h</t>
  </si>
  <si>
    <t>wa16e</t>
  </si>
  <si>
    <t>Microgranitoid enclaves</t>
  </si>
  <si>
    <t>wa23</t>
  </si>
  <si>
    <t>wa37</t>
  </si>
  <si>
    <t>wa43</t>
  </si>
  <si>
    <t>BH7</t>
  </si>
  <si>
    <t>Journal of Petrology</t>
  </si>
  <si>
    <t xml:space="preserve">BH12 </t>
  </si>
  <si>
    <t>BH25</t>
  </si>
  <si>
    <t>DB2</t>
  </si>
  <si>
    <t>Kameruka granodiorite</t>
  </si>
  <si>
    <t>DB4</t>
  </si>
  <si>
    <t>DB6</t>
  </si>
  <si>
    <t>DB8</t>
  </si>
  <si>
    <t xml:space="preserve">BH26 </t>
  </si>
  <si>
    <t xml:space="preserve">BH27 </t>
  </si>
  <si>
    <t>DB1</t>
  </si>
  <si>
    <t>DB18</t>
  </si>
  <si>
    <t xml:space="preserve">AB412 </t>
  </si>
  <si>
    <t>A-type granites</t>
  </si>
  <si>
    <t>371-391</t>
  </si>
  <si>
    <t xml:space="preserve">GI1 </t>
  </si>
  <si>
    <t xml:space="preserve">AB239 </t>
  </si>
  <si>
    <t>WB140</t>
  </si>
  <si>
    <t xml:space="preserve"> BG20 </t>
  </si>
  <si>
    <t xml:space="preserve"> BG15</t>
  </si>
  <si>
    <t xml:space="preserve"> AB422</t>
  </si>
  <si>
    <t>VB203</t>
  </si>
  <si>
    <t>AB421</t>
  </si>
  <si>
    <t xml:space="preserve">AB118 </t>
  </si>
  <si>
    <t>AB238</t>
  </si>
  <si>
    <t xml:space="preserve"> AB401 </t>
  </si>
  <si>
    <t>AD94035</t>
  </si>
  <si>
    <t>139(2)</t>
  </si>
  <si>
    <t>227-239</t>
  </si>
  <si>
    <t>Contributions to Mineralogy and Petrology</t>
  </si>
  <si>
    <t>AD94044</t>
  </si>
  <si>
    <t>B101159</t>
  </si>
  <si>
    <t>Granite</t>
  </si>
  <si>
    <t>157(1)</t>
  </si>
  <si>
    <t>135-149</t>
  </si>
  <si>
    <t>Journal of the Geological Society</t>
  </si>
  <si>
    <t>B101170</t>
  </si>
  <si>
    <t>Diorite</t>
  </si>
  <si>
    <t>WB121</t>
  </si>
  <si>
    <t>VV1</t>
  </si>
  <si>
    <t>Bullawin Porphyry</t>
  </si>
  <si>
    <t>97(1-2)</t>
  </si>
  <si>
    <t>122-139</t>
  </si>
  <si>
    <t>VV2</t>
  </si>
  <si>
    <t>VV9</t>
  </si>
  <si>
    <t xml:space="preserve">VV10 </t>
  </si>
  <si>
    <t>VV11</t>
  </si>
  <si>
    <t>Mirranatwa Granite</t>
  </si>
  <si>
    <t>VV12</t>
  </si>
  <si>
    <t>VV13</t>
  </si>
  <si>
    <t>VV15</t>
  </si>
  <si>
    <t>VV16</t>
  </si>
  <si>
    <t>VV18</t>
  </si>
  <si>
    <t>VV19</t>
  </si>
  <si>
    <t>VV23</t>
  </si>
  <si>
    <t>Victoria Valley Granite</t>
  </si>
  <si>
    <t>VV25</t>
  </si>
  <si>
    <t>VV27</t>
  </si>
  <si>
    <t>VV30</t>
  </si>
  <si>
    <t>VV32</t>
  </si>
  <si>
    <t>VV33</t>
  </si>
  <si>
    <t>VV34</t>
  </si>
  <si>
    <t>VV35</t>
  </si>
  <si>
    <t>Rhyolite</t>
  </si>
  <si>
    <t>54(7)</t>
  </si>
  <si>
    <t>975-990</t>
  </si>
  <si>
    <t>Aplite</t>
  </si>
  <si>
    <t>unnamed rhyolite dyke</t>
  </si>
  <si>
    <t>unnamed granodiorite dyke- regional felsic dyke swarm</t>
  </si>
  <si>
    <t>Highlands Complex</t>
  </si>
  <si>
    <t>Leucomonzogranite</t>
  </si>
  <si>
    <t>Callaghan Creek</t>
  </si>
  <si>
    <t>R8606</t>
  </si>
  <si>
    <t>Sydney Basin</t>
  </si>
  <si>
    <t>R8600</t>
  </si>
  <si>
    <t>R8607</t>
  </si>
  <si>
    <t>SB280</t>
  </si>
  <si>
    <t>Milton</t>
  </si>
  <si>
    <t>R7843</t>
  </si>
  <si>
    <t>PCW101</t>
  </si>
  <si>
    <t>Coomber</t>
  </si>
  <si>
    <t>PCW103</t>
  </si>
  <si>
    <t>PCW102</t>
  </si>
  <si>
    <t>Intrusion</t>
  </si>
  <si>
    <t>R8068</t>
  </si>
  <si>
    <t>SB264</t>
  </si>
  <si>
    <t>PCW253</t>
  </si>
  <si>
    <t>Burranah</t>
  </si>
  <si>
    <t>PCW254</t>
  </si>
  <si>
    <t>PCW104</t>
  </si>
  <si>
    <t>PCW105</t>
  </si>
  <si>
    <t>PCW246</t>
  </si>
  <si>
    <t>Sofala</t>
  </si>
  <si>
    <t>R7845</t>
  </si>
  <si>
    <t>Towradgi</t>
  </si>
  <si>
    <t>953</t>
  </si>
  <si>
    <t>Tamworth Belt</t>
  </si>
  <si>
    <t>Bowman</t>
  </si>
  <si>
    <t>657</t>
  </si>
  <si>
    <t>13-14</t>
  </si>
  <si>
    <t>57(7)</t>
  </si>
  <si>
    <t> 933-968</t>
  </si>
  <si>
    <t>87-109</t>
    <phoneticPr fontId="8" type="noConversion"/>
  </si>
  <si>
    <t> 307-310</t>
  </si>
  <si>
    <t>1-21</t>
    <phoneticPr fontId="8" type="noConversion"/>
  </si>
  <si>
    <t>1-22</t>
    <phoneticPr fontId="8" type="noConversion"/>
  </si>
  <si>
    <t>2073-2104</t>
    <phoneticPr fontId="8" type="noConversion"/>
  </si>
  <si>
    <t>47(11)</t>
    <phoneticPr fontId="8" type="noConversion"/>
  </si>
  <si>
    <t>38(3)</t>
  </si>
  <si>
    <t>38(3)</t>
    <phoneticPr fontId="8" type="noConversion"/>
  </si>
  <si>
    <t>63(1)</t>
  </si>
  <si>
    <t>49-71</t>
  </si>
  <si>
    <t>48(1)</t>
  </si>
  <si>
    <t>151-166</t>
  </si>
  <si>
    <t>50(3)</t>
  </si>
  <si>
    <t>319-330</t>
  </si>
  <si>
    <t>Geoscience Australia</t>
    <phoneticPr fontId="8" type="noConversion"/>
  </si>
  <si>
    <t>https://www.ga.gov.au/</t>
    <phoneticPr fontId="8" type="noConversion"/>
  </si>
  <si>
    <t>No.</t>
    <phoneticPr fontId="8" type="noConversion"/>
  </si>
  <si>
    <t>GeoTectonic unit</t>
    <phoneticPr fontId="8" type="noConversion"/>
  </si>
  <si>
    <t>Longitude</t>
    <phoneticPr fontId="10" type="noConversion"/>
  </si>
  <si>
    <t>Latitude</t>
    <phoneticPr fontId="10" type="noConversion"/>
  </si>
  <si>
    <t>Orig. εNd(0)</t>
    <phoneticPr fontId="10" type="noConversion"/>
  </si>
  <si>
    <t>Calcul. εNd(0)</t>
    <phoneticPr fontId="10" type="noConversion"/>
  </si>
  <si>
    <t>Origin εNd(t)</t>
    <phoneticPr fontId="10" type="noConversion"/>
  </si>
  <si>
    <t>Recal.εNd(t)</t>
    <phoneticPr fontId="10" type="noConversion"/>
  </si>
  <si>
    <t xml:space="preserve">Note: The major orogeny and magmaitsm of the Lachlan occurred during Paleozoic, so the igenour rocks with ages of 450-250 Ma are  selected to do the isotpic mapping. </t>
    <phoneticPr fontId="10" type="noConversion"/>
  </si>
  <si>
    <t>Mapped εNd(t)</t>
    <phoneticPr fontId="8" type="noConversion"/>
  </si>
  <si>
    <t>Recal. TDM1 (Ga)</t>
    <phoneticPr fontId="8" type="noConversion"/>
  </si>
  <si>
    <t xml:space="preserve">Lachlan </t>
  </si>
  <si>
    <t>Lachlan</t>
    <phoneticPr fontId="8" type="noConversion"/>
  </si>
  <si>
    <t>Mount Stavely</t>
    <phoneticPr fontId="8" type="noConversion"/>
  </si>
  <si>
    <t>Wallaroo</t>
    <phoneticPr fontId="8" type="noConversion"/>
  </si>
  <si>
    <t xml:space="preserve">Terrible Vale </t>
    <phoneticPr fontId="8" type="noConversion"/>
  </si>
  <si>
    <t>Barrington</t>
    <phoneticPr fontId="8" type="noConversion"/>
  </si>
  <si>
    <t>Mapped TDM2 (Ga)</t>
    <phoneticPr fontId="8" type="noConversion"/>
  </si>
  <si>
    <t>Recal. TDM2 (Ga)</t>
    <phoneticPr fontId="8" type="noConversion"/>
  </si>
  <si>
    <t>Origi. TDM1 (Ga)</t>
    <phoneticPr fontId="8" type="noConversion"/>
  </si>
  <si>
    <t>Res. Age (Ma)</t>
    <phoneticPr fontId="10" type="noConversion"/>
  </si>
  <si>
    <t>Orig. = Original; Recal. = Recalculated; N. = North; S. = South; W. = West; E.= East; SW. = Southwest; NW. = Northwest; Res. = Residual.</t>
    <phoneticPr fontId="8" type="noConversion"/>
  </si>
  <si>
    <r>
      <t>f</t>
    </r>
    <r>
      <rPr>
        <b/>
        <vertAlign val="subscript"/>
        <sz val="10"/>
        <rFont val="Arial"/>
        <family val="2"/>
      </rPr>
      <t>sm/Nd</t>
    </r>
    <phoneticPr fontId="10" type="noConversion"/>
  </si>
  <si>
    <t>Ref. Author</t>
  </si>
  <si>
    <t>Ref_Journal</t>
  </si>
  <si>
    <t>Volume and Number</t>
  </si>
  <si>
    <t>Wyborn &amp; Sun</t>
    <phoneticPr fontId="8" type="noConversion"/>
  </si>
  <si>
    <t>Sample Age (Ma)</t>
  </si>
  <si>
    <t>Revised Age (Ma)</t>
  </si>
  <si>
    <t>Bullawin Porphyry</t>
    <phoneticPr fontId="8" type="noConversion"/>
  </si>
  <si>
    <t>Baw</t>
    <phoneticPr fontId="8" type="noConversion"/>
  </si>
  <si>
    <t>Tectonic unit/location</t>
    <phoneticPr fontId="8" type="noConversion"/>
  </si>
  <si>
    <t>Sandblow</t>
  </si>
  <si>
    <t>Sandblow</t>
    <phoneticPr fontId="8" type="noConversion"/>
  </si>
  <si>
    <t>Heemskirk</t>
  </si>
  <si>
    <t>Heemskirk</t>
    <phoneticPr fontId="8" type="noConversion"/>
  </si>
  <si>
    <t>Bushy Creek</t>
  </si>
  <si>
    <t>Bushy Creek</t>
    <phoneticPr fontId="8" type="noConversion"/>
  </si>
  <si>
    <t>Buckeran</t>
  </si>
  <si>
    <t>Buckeran</t>
    <phoneticPr fontId="8" type="noConversion"/>
  </si>
  <si>
    <t>Mirranatwa</t>
  </si>
  <si>
    <t>Mirranatwa</t>
    <phoneticPr fontId="8" type="noConversion"/>
  </si>
  <si>
    <t>Dwyer</t>
  </si>
  <si>
    <t>Dwyer</t>
    <phoneticPr fontId="8" type="noConversion"/>
  </si>
  <si>
    <t>Bullawin</t>
  </si>
  <si>
    <t>Bullawin</t>
    <phoneticPr fontId="8" type="noConversion"/>
  </si>
  <si>
    <t>Towgon Grange</t>
  </si>
  <si>
    <t>Towgon Grange</t>
    <phoneticPr fontId="8" type="noConversion"/>
  </si>
  <si>
    <t>Kaloe</t>
  </si>
  <si>
    <t>Kaloe</t>
    <phoneticPr fontId="8" type="noConversion"/>
  </si>
  <si>
    <t>Wallaroo Group</t>
  </si>
  <si>
    <t>Wallaroo Group</t>
    <phoneticPr fontId="8" type="noConversion"/>
  </si>
  <si>
    <t>Valla</t>
  </si>
  <si>
    <t>Valla</t>
    <phoneticPr fontId="8" type="noConversion"/>
  </si>
  <si>
    <t>Meredith</t>
  </si>
  <si>
    <t>Meredith</t>
    <phoneticPr fontId="8" type="noConversion"/>
  </si>
  <si>
    <t>Conical Rocks</t>
  </si>
  <si>
    <t>Conical Rocks</t>
    <phoneticPr fontId="8" type="noConversion"/>
  </si>
  <si>
    <t>Housetop</t>
  </si>
  <si>
    <t>Housetop</t>
    <phoneticPr fontId="8" type="noConversion"/>
  </si>
  <si>
    <t>Wombat Flat</t>
  </si>
  <si>
    <t>Wombat Flat</t>
    <phoneticPr fontId="8" type="noConversion"/>
  </si>
  <si>
    <t>Cox Bight</t>
  </si>
  <si>
    <t>Cox Bight</t>
    <phoneticPr fontId="8" type="noConversion"/>
  </si>
  <si>
    <t>Sandy Cape</t>
  </si>
  <si>
    <t>Sandy Cape</t>
    <phoneticPr fontId="8" type="noConversion"/>
  </si>
  <si>
    <t>Heemskirk White</t>
  </si>
  <si>
    <t>Heemskirk White</t>
    <phoneticPr fontId="8" type="noConversion"/>
  </si>
  <si>
    <t>Deep Glen Bay</t>
  </si>
  <si>
    <t>Deep Glen Bay</t>
    <phoneticPr fontId="8" type="noConversion"/>
  </si>
  <si>
    <t>Hippolyte Rocks</t>
  </si>
  <si>
    <t>Hippolyte Rocks</t>
    <phoneticPr fontId="8" type="noConversion"/>
  </si>
  <si>
    <t>Dundee</t>
  </si>
  <si>
    <t>Dundee</t>
    <phoneticPr fontId="8" type="noConversion"/>
  </si>
  <si>
    <t>Oban River</t>
  </si>
  <si>
    <t>Oban River</t>
    <phoneticPr fontId="8" type="noConversion"/>
  </si>
  <si>
    <t>Khartoum</t>
  </si>
  <si>
    <t>Khartoum</t>
    <phoneticPr fontId="8" type="noConversion"/>
  </si>
  <si>
    <t>Hillgrove</t>
  </si>
  <si>
    <t>Hillgrove</t>
    <phoneticPr fontId="8" type="noConversion"/>
  </si>
  <si>
    <t>Dundurrabin</t>
  </si>
  <si>
    <t>Dundurrabin</t>
    <phoneticPr fontId="8" type="noConversion"/>
  </si>
  <si>
    <t>Kentucky</t>
  </si>
  <si>
    <t>Kentucky</t>
    <phoneticPr fontId="8" type="noConversion"/>
  </si>
  <si>
    <t>Wilhelmshohe</t>
  </si>
  <si>
    <t>Wilhelmshohe</t>
    <phoneticPr fontId="8" type="noConversion"/>
  </si>
  <si>
    <t>Shalimar</t>
  </si>
  <si>
    <t>Shalimar</t>
    <phoneticPr fontId="8" type="noConversion"/>
  </si>
  <si>
    <t xml:space="preserve">Aberfoyle </t>
  </si>
  <si>
    <t xml:space="preserve">Aberfoyle </t>
    <phoneticPr fontId="8" type="noConversion"/>
  </si>
  <si>
    <t>Inlet</t>
  </si>
  <si>
    <t>Inlet</t>
    <phoneticPr fontId="8" type="noConversion"/>
  </si>
  <si>
    <t>Highlands Complex</t>
    <phoneticPr fontId="8" type="noConversion"/>
  </si>
  <si>
    <t>Tobermory</t>
  </si>
  <si>
    <t>Tobermory</t>
    <phoneticPr fontId="8" type="noConversion"/>
  </si>
  <si>
    <t>Kimberley Park</t>
  </si>
  <si>
    <t>Kimberley Park</t>
    <phoneticPr fontId="8" type="noConversion"/>
  </si>
  <si>
    <t>Ingleba</t>
  </si>
  <si>
    <t>Ingleba</t>
    <phoneticPr fontId="8" type="noConversion"/>
  </si>
  <si>
    <t>Henry River</t>
  </si>
  <si>
    <t>Henry River</t>
    <phoneticPr fontId="8" type="noConversion"/>
  </si>
  <si>
    <t>Garibaldi</t>
  </si>
  <si>
    <t>Garibaldi</t>
    <phoneticPr fontId="8" type="noConversion"/>
  </si>
  <si>
    <t>Gara</t>
  </si>
  <si>
    <t>Gara</t>
    <phoneticPr fontId="8" type="noConversion"/>
  </si>
  <si>
    <t>Banalasta</t>
  </si>
  <si>
    <t>Banalasta</t>
    <phoneticPr fontId="8" type="noConversion"/>
  </si>
  <si>
    <t>Glenburnie</t>
  </si>
  <si>
    <t>Glenburnie</t>
    <phoneticPr fontId="8" type="noConversion"/>
  </si>
  <si>
    <t>Bendemeer</t>
  </si>
  <si>
    <t>Bendemeer</t>
    <phoneticPr fontId="8" type="noConversion"/>
  </si>
  <si>
    <t>Billys Creek</t>
  </si>
  <si>
    <t>Billys Creek</t>
    <phoneticPr fontId="8" type="noConversion"/>
  </si>
  <si>
    <t>Wards Mistake</t>
  </si>
  <si>
    <t>Wards Mistake</t>
    <phoneticPr fontId="8" type="noConversion"/>
  </si>
  <si>
    <t>Walcha Road</t>
  </si>
  <si>
    <t>Walcha Road</t>
    <phoneticPr fontId="8" type="noConversion"/>
  </si>
  <si>
    <t>Moonbi</t>
  </si>
  <si>
    <t>Moonbi</t>
    <phoneticPr fontId="8" type="noConversion"/>
  </si>
  <si>
    <t>Tia</t>
  </si>
  <si>
    <t>Tia</t>
    <phoneticPr fontId="8" type="noConversion"/>
  </si>
  <si>
    <t>Rockisle</t>
  </si>
  <si>
    <t>Rockisle</t>
    <phoneticPr fontId="8" type="noConversion"/>
  </si>
  <si>
    <t>Middle Brother</t>
  </si>
  <si>
    <t>Middle Brother</t>
    <phoneticPr fontId="8" type="noConversion"/>
  </si>
  <si>
    <t>Round Mountain</t>
  </si>
  <si>
    <t>Round Mountain</t>
    <phoneticPr fontId="8" type="noConversion"/>
  </si>
  <si>
    <t>Yarrahapinni</t>
  </si>
  <si>
    <t>Yarrahapinni</t>
    <phoneticPr fontId="8" type="noConversion"/>
  </si>
  <si>
    <t xml:space="preserve">Glen Esk </t>
  </si>
  <si>
    <t xml:space="preserve">Glen Esk </t>
    <phoneticPr fontId="8" type="noConversion"/>
  </si>
  <si>
    <t>Parlour Mountain</t>
  </si>
  <si>
    <t>Parlour Mountain</t>
    <phoneticPr fontId="8" type="noConversion"/>
  </si>
  <si>
    <t>Gilgai</t>
  </si>
  <si>
    <t>Gilgai</t>
    <phoneticPr fontId="8" type="noConversion"/>
  </si>
  <si>
    <t>Gwydir River</t>
  </si>
  <si>
    <t>Gwydir River</t>
    <phoneticPr fontId="8" type="noConversion"/>
  </si>
  <si>
    <t>Tingha</t>
  </si>
  <si>
    <t>Tingha</t>
    <phoneticPr fontId="8" type="noConversion"/>
  </si>
  <si>
    <t>Mount Stavely</t>
  </si>
  <si>
    <t>Wallaroo</t>
  </si>
  <si>
    <t xml:space="preserve">Terrible Vale </t>
  </si>
  <si>
    <t>Barrington</t>
  </si>
  <si>
    <t>Greisen</t>
    <phoneticPr fontId="8" type="noConversion"/>
  </si>
  <si>
    <t>Granite</t>
    <phoneticPr fontId="8" type="noConversion"/>
  </si>
  <si>
    <t>Granodiorite</t>
    <phoneticPr fontId="8" type="noConversion"/>
  </si>
  <si>
    <t>Porphyry</t>
    <phoneticPr fontId="8" type="noConversion"/>
  </si>
  <si>
    <t>Diorite</t>
    <phoneticPr fontId="8" type="noConversion"/>
  </si>
  <si>
    <t>Dolerite</t>
    <phoneticPr fontId="8" type="noConversion"/>
  </si>
  <si>
    <t>Felsic gneiss</t>
    <phoneticPr fontId="8" type="noConversion"/>
  </si>
  <si>
    <t>Monzogranite</t>
    <phoneticPr fontId="8" type="noConversion"/>
  </si>
  <si>
    <t>Syenogranite</t>
    <phoneticPr fontId="8" type="noConversion"/>
  </si>
  <si>
    <t>Tonalite</t>
    <phoneticPr fontId="8" type="noConversion"/>
  </si>
  <si>
    <t>Ignimbrite</t>
    <phoneticPr fontId="8" type="noConversion"/>
  </si>
  <si>
    <t>Rhyolite</t>
    <phoneticPr fontId="8" type="noConversion"/>
  </si>
  <si>
    <t>Tuffaceous sandstone</t>
    <phoneticPr fontId="8" type="noConversion"/>
  </si>
  <si>
    <t>Trachyandesite</t>
    <phoneticPr fontId="8" type="noConversion"/>
  </si>
  <si>
    <t>Crystal tuff</t>
    <phoneticPr fontId="8" type="noConversion"/>
  </si>
  <si>
    <t>Gneiss</t>
    <phoneticPr fontId="8" type="noConversion"/>
  </si>
  <si>
    <t>Xenolith</t>
    <phoneticPr fontId="8" type="noConversion"/>
  </si>
  <si>
    <t>Monzonite</t>
    <phoneticPr fontId="8" type="noConversion"/>
  </si>
  <si>
    <t>Quartz syenite</t>
    <phoneticPr fontId="8" type="noConversion"/>
  </si>
  <si>
    <t>Andesite</t>
    <phoneticPr fontId="8" type="noConversion"/>
  </si>
  <si>
    <t>Breccia</t>
    <phoneticPr fontId="8" type="noConversion"/>
  </si>
  <si>
    <t>Forest Reefs Volcanics</t>
    <phoneticPr fontId="8" type="noConversion"/>
  </si>
  <si>
    <t>Cadia</t>
    <phoneticPr fontId="8" type="noConversion"/>
  </si>
  <si>
    <t>Quartz-tourmaline vein</t>
    <phoneticPr fontId="8" type="noConversion"/>
  </si>
  <si>
    <t>Carcoar</t>
    <phoneticPr fontId="8" type="noConversion"/>
  </si>
  <si>
    <t xml:space="preserve">Tallwood </t>
    <phoneticPr fontId="8" type="noConversion"/>
  </si>
  <si>
    <t xml:space="preserve">Granitoids </t>
    <phoneticPr fontId="8" type="noConversion"/>
  </si>
  <si>
    <t>MME</t>
  </si>
  <si>
    <t>Adamellite dyke</t>
    <phoneticPr fontId="8" type="noConversion"/>
  </si>
  <si>
    <t xml:space="preserve">Bridle Track </t>
    <phoneticPr fontId="8" type="noConversion"/>
  </si>
  <si>
    <t>Aplite</t>
    <phoneticPr fontId="8" type="noConversion"/>
  </si>
  <si>
    <t>Volcanic Complex</t>
    <phoneticPr fontId="8" type="noConversion"/>
  </si>
  <si>
    <t>Quartz diorite</t>
    <phoneticPr fontId="8" type="noConversion"/>
  </si>
  <si>
    <t>Quartz monzonite</t>
    <phoneticPr fontId="8" type="noConversion"/>
  </si>
  <si>
    <t>Rhyodacite</t>
    <phoneticPr fontId="8" type="noConversion"/>
  </si>
  <si>
    <t>Basaltic andesite</t>
    <phoneticPr fontId="8" type="noConversion"/>
  </si>
  <si>
    <t>Porphyritic monzonite</t>
    <phoneticPr fontId="8" type="noConversion"/>
  </si>
  <si>
    <t xml:space="preserve">Lava </t>
    <phoneticPr fontId="8" type="noConversion"/>
  </si>
  <si>
    <t>Unnamed rhyolite dyke</t>
    <phoneticPr fontId="8" type="noConversion"/>
  </si>
  <si>
    <t>Pericoe</t>
    <phoneticPr fontId="8" type="noConversion"/>
  </si>
  <si>
    <t>Adamellite</t>
    <phoneticPr fontId="8" type="noConversion"/>
  </si>
  <si>
    <t>Temora</t>
    <phoneticPr fontId="8" type="noConversion"/>
  </si>
  <si>
    <t>Lockhart Igneous Complex</t>
    <phoneticPr fontId="8" type="noConversion"/>
  </si>
  <si>
    <t>Woodlawn type-section</t>
    <phoneticPr fontId="8" type="noConversion"/>
  </si>
  <si>
    <t>Manar</t>
    <phoneticPr fontId="8" type="noConversion"/>
  </si>
  <si>
    <t>Long Flat Volcanics</t>
    <phoneticPr fontId="8" type="noConversion"/>
  </si>
  <si>
    <t xml:space="preserve">Abundant bodies </t>
    <phoneticPr fontId="8" type="noConversion"/>
  </si>
  <si>
    <t>Boro</t>
    <phoneticPr fontId="8" type="noConversion"/>
  </si>
  <si>
    <t>Piccanniny Point</t>
    <phoneticPr fontId="8" type="noConversion"/>
  </si>
  <si>
    <t>Scottsdale Batholith</t>
  </si>
  <si>
    <t>Ben Lomond Batholith</t>
  </si>
  <si>
    <t>Eddystone Batholith</t>
  </si>
  <si>
    <t>Hippolyte</t>
  </si>
  <si>
    <t>Bicheno</t>
  </si>
  <si>
    <t>Wybalenna</t>
  </si>
  <si>
    <t>Unnamed</t>
    <phoneticPr fontId="8" type="noConversion"/>
  </si>
  <si>
    <t>Sun S S, Higgins N C.</t>
  </si>
  <si>
    <t>Earth and Planetary Science Letters</t>
  </si>
  <si>
    <t>McCulloch M T, Chappell B W. </t>
  </si>
  <si>
    <t>Kemp A I S et al.</t>
    <phoneticPr fontId="8" type="noConversion"/>
  </si>
  <si>
    <t>Healy B et al.</t>
    <phoneticPr fontId="8" type="noConversion"/>
  </si>
  <si>
    <t>Wyborn D, Sun S S.</t>
  </si>
  <si>
    <t>Black L P et al.</t>
    <phoneticPr fontId="8" type="noConversion"/>
  </si>
  <si>
    <t>Sun S S, Higgins N C. </t>
  </si>
  <si>
    <t>Iles K A et al.</t>
    <phoneticPr fontId="8" type="noConversion"/>
  </si>
  <si>
    <t>Eberz G W et al.</t>
    <phoneticPr fontId="8" type="noConversion"/>
  </si>
  <si>
    <t>Keay S et al.</t>
    <phoneticPr fontId="8" type="noConversion"/>
  </si>
  <si>
    <t>Regmi K R.</t>
  </si>
  <si>
    <t>Maas and Nicholls.</t>
    <phoneticPr fontId="8" type="noConversion"/>
  </si>
  <si>
    <t>Unpublished</t>
    <phoneticPr fontId="8" type="noConversion"/>
  </si>
  <si>
    <t>Tzikas.</t>
    <phoneticPr fontId="8" type="noConversion"/>
  </si>
  <si>
    <t>Regmi K R et al.</t>
    <phoneticPr fontId="8" type="noConversion"/>
  </si>
  <si>
    <t>Elburg M A. </t>
  </si>
  <si>
    <t>Collins W J et al.</t>
    <phoneticPr fontId="8" type="noConversion"/>
  </si>
  <si>
    <t>King P L et al.</t>
    <phoneticPr fontId="8" type="noConversion"/>
  </si>
  <si>
    <t>Waight T E et al.</t>
    <phoneticPr fontId="8" type="noConversion"/>
  </si>
  <si>
    <t>Soesoo A.</t>
  </si>
  <si>
    <t>Hergt J et al.</t>
    <phoneticPr fontId="8" type="noConversion"/>
  </si>
  <si>
    <t>Whelan J et al.</t>
    <phoneticPr fontId="8" type="noConversion"/>
  </si>
  <si>
    <t>Carr P F. </t>
  </si>
  <si>
    <t>Mineralogy and Petrology</t>
  </si>
  <si>
    <t>Carr P F et al.</t>
    <phoneticPr fontId="8" type="noConversion"/>
  </si>
  <si>
    <t xml:space="preserve">Caprarelli G, Leitch E C. </t>
    <phoneticPr fontId="8" type="noConversion"/>
  </si>
  <si>
    <t>Lithos</t>
    <phoneticPr fontId="8" type="noConversion"/>
  </si>
  <si>
    <t>Quartz-tourmaline breccia at Porters Mount- 18 km ESE of Lake Cowal</t>
    <phoneticPr fontId="8" type="noConversion"/>
  </si>
  <si>
    <t xml:space="preserve">Feldspar ashstone </t>
    <phoneticPr fontId="8" type="noConversion"/>
  </si>
  <si>
    <t xml:space="preserve">Tourmaline greisen </t>
    <phoneticPr fontId="8" type="noConversion"/>
  </si>
  <si>
    <t>Page</t>
    <phoneticPr fontId="8" type="noConversion"/>
  </si>
  <si>
    <t>Table S1d  Nd isotopic data of the  felsic and intermediate igneous rocks of the Lachlan orogen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</si>
</sst>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00000_ "/>
    <numFmt numFmtId="179" formatCode="0_);[Red]\(0\)"/>
    <numFmt numFmtId="180" formatCode="0.0000_ "/>
  </numFmts>
  <fonts count="22" x14ac:knownFonts="1">
    <font>
      <sz val="11"/>
      <color theme="1"/>
      <name val="宋体"/>
      <charset val="134"/>
      <scheme val="minor"/>
    </font>
    <font>
      <b/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Tahoma"/>
      <family val="2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9"/>
      <name val="Times New Roman"/>
      <family val="1"/>
    </font>
    <font>
      <i/>
      <sz val="9"/>
      <name val="Times New Roman"/>
      <family val="1"/>
    </font>
    <font>
      <u/>
      <sz val="9"/>
      <name val="Times New Roman"/>
      <family val="1"/>
    </font>
    <font>
      <b/>
      <sz val="10"/>
      <name val="Arial"/>
      <family val="2"/>
    </font>
    <font>
      <b/>
      <vertAlign val="subscript"/>
      <sz val="10"/>
      <name val="Arial"/>
      <family val="2"/>
    </font>
    <font>
      <b/>
      <sz val="10"/>
      <name val="Times New Roman"/>
      <family val="1"/>
    </font>
    <font>
      <sz val="9"/>
      <color rgb="FFFF0000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12">
    <xf numFmtId="0" fontId="0" fillId="0" borderId="0">
      <alignment vertical="center"/>
    </xf>
    <xf numFmtId="0" fontId="5" fillId="0" borderId="0"/>
    <xf numFmtId="0" fontId="2" fillId="0" borderId="0">
      <alignment vertical="center"/>
    </xf>
    <xf numFmtId="0" fontId="4" fillId="0" borderId="0"/>
    <xf numFmtId="0" fontId="2" fillId="0" borderId="0"/>
    <xf numFmtId="0" fontId="2" fillId="0" borderId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>
      <alignment vertical="center"/>
    </xf>
    <xf numFmtId="0" fontId="3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6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5" fillId="0" borderId="0"/>
    <xf numFmtId="0" fontId="5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179" fontId="12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80" fontId="12" fillId="0" borderId="0" xfId="0" applyNumberFormat="1" applyFont="1" applyFill="1" applyAlignment="1">
      <alignment horizontal="left" vertical="center"/>
    </xf>
    <xf numFmtId="178" fontId="12" fillId="0" borderId="0" xfId="0" applyNumberFormat="1" applyFont="1" applyFill="1" applyAlignment="1">
      <alignment horizontal="left" vertical="center"/>
    </xf>
    <xf numFmtId="176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49" fontId="11" fillId="0" borderId="0" xfId="0" applyNumberFormat="1" applyFont="1" applyFill="1" applyAlignment="1">
      <alignment horizontal="left" vertical="center"/>
    </xf>
    <xf numFmtId="0" fontId="14" fillId="0" borderId="2" xfId="0" applyFont="1" applyFill="1" applyBorder="1" applyAlignment="1">
      <alignment horizontal="left"/>
    </xf>
    <xf numFmtId="49" fontId="14" fillId="0" borderId="2" xfId="0" applyNumberFormat="1" applyFont="1" applyFill="1" applyBorder="1" applyAlignment="1">
      <alignment horizontal="justify" vertical="center" wrapText="1"/>
    </xf>
    <xf numFmtId="0" fontId="14" fillId="0" borderId="2" xfId="0" applyFont="1" applyFill="1" applyBorder="1" applyAlignment="1">
      <alignment horizontal="left" vertical="center"/>
    </xf>
    <xf numFmtId="49" fontId="14" fillId="0" borderId="2" xfId="0" applyNumberFormat="1" applyFont="1" applyFill="1" applyBorder="1" applyAlignment="1">
      <alignment horizontal="left"/>
    </xf>
    <xf numFmtId="0" fontId="14" fillId="0" borderId="2" xfId="0" applyFont="1" applyFill="1" applyBorder="1" applyAlignment="1">
      <alignment horizontal="justify" vertical="center" wrapText="1"/>
    </xf>
    <xf numFmtId="49" fontId="14" fillId="0" borderId="2" xfId="0" applyNumberFormat="1" applyFont="1" applyFill="1" applyBorder="1" applyAlignment="1">
      <alignment horizontal="left" vertical="center"/>
    </xf>
    <xf numFmtId="0" fontId="14" fillId="0" borderId="2" xfId="12" applyFont="1" applyFill="1" applyBorder="1" applyAlignment="1">
      <alignment horizontal="left" vertical="center"/>
    </xf>
    <xf numFmtId="49" fontId="14" fillId="0" borderId="2" xfId="12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 wrapText="1"/>
    </xf>
    <xf numFmtId="180" fontId="14" fillId="0" borderId="2" xfId="0" applyNumberFormat="1" applyFont="1" applyFill="1" applyBorder="1" applyAlignment="1">
      <alignment horizontal="left" vertical="center"/>
    </xf>
    <xf numFmtId="1" fontId="14" fillId="0" borderId="2" xfId="0" applyNumberFormat="1" applyFont="1" applyFill="1" applyBorder="1" applyAlignment="1">
      <alignment horizontal="left" vertical="center"/>
    </xf>
    <xf numFmtId="179" fontId="14" fillId="0" borderId="2" xfId="0" applyNumberFormat="1" applyFont="1" applyFill="1" applyBorder="1" applyAlignment="1">
      <alignment horizontal="left"/>
    </xf>
    <xf numFmtId="176" fontId="14" fillId="0" borderId="2" xfId="0" applyNumberFormat="1" applyFont="1" applyFill="1" applyBorder="1" applyAlignment="1">
      <alignment horizontal="left" vertical="center"/>
    </xf>
    <xf numFmtId="176" fontId="14" fillId="0" borderId="2" xfId="0" applyNumberFormat="1" applyFont="1" applyFill="1" applyBorder="1" applyAlignment="1">
      <alignment horizontal="left"/>
    </xf>
    <xf numFmtId="176" fontId="14" fillId="2" borderId="2" xfId="0" applyNumberFormat="1" applyFont="1" applyFill="1" applyBorder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14" fillId="0" borderId="2" xfId="0" applyNumberFormat="1" applyFont="1" applyFill="1" applyBorder="1" applyAlignment="1">
      <alignment horizontal="left"/>
    </xf>
    <xf numFmtId="0" fontId="14" fillId="0" borderId="2" xfId="0" applyNumberFormat="1" applyFont="1" applyFill="1" applyBorder="1" applyAlignment="1">
      <alignment horizontal="left" vertical="center"/>
    </xf>
    <xf numFmtId="179" fontId="14" fillId="0" borderId="2" xfId="0" applyNumberFormat="1" applyFont="1" applyFill="1" applyBorder="1" applyAlignment="1">
      <alignment horizontal="left" vertical="center"/>
    </xf>
    <xf numFmtId="0" fontId="14" fillId="0" borderId="2" xfId="29" applyFont="1" applyFill="1" applyBorder="1" applyAlignment="1">
      <alignment horizontal="left"/>
    </xf>
    <xf numFmtId="179" fontId="14" fillId="0" borderId="2" xfId="29" applyNumberFormat="1" applyFont="1" applyFill="1" applyBorder="1" applyAlignment="1">
      <alignment horizontal="left" vertical="center"/>
    </xf>
    <xf numFmtId="49" fontId="14" fillId="0" borderId="2" xfId="29" applyNumberFormat="1" applyFont="1" applyFill="1" applyBorder="1" applyAlignment="1">
      <alignment horizontal="left"/>
    </xf>
    <xf numFmtId="0" fontId="15" fillId="0" borderId="2" xfId="0" applyFont="1" applyFill="1" applyBorder="1" applyAlignment="1">
      <alignment horizontal="left"/>
    </xf>
    <xf numFmtId="17" fontId="14" fillId="0" borderId="2" xfId="0" applyNumberFormat="1" applyFont="1" applyFill="1" applyBorder="1" applyAlignment="1">
      <alignment horizontal="left" vertical="center"/>
    </xf>
    <xf numFmtId="176" fontId="14" fillId="0" borderId="2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/>
    </xf>
    <xf numFmtId="0" fontId="14" fillId="0" borderId="2" xfId="19" applyFont="1" applyFill="1" applyBorder="1" applyAlignment="1" applyProtection="1">
      <alignment horizontal="left"/>
    </xf>
    <xf numFmtId="0" fontId="14" fillId="0" borderId="2" xfId="34" applyFont="1" applyFill="1" applyBorder="1" applyAlignment="1" applyProtection="1">
      <alignment horizontal="left"/>
    </xf>
    <xf numFmtId="180" fontId="14" fillId="0" borderId="2" xfId="31" applyNumberFormat="1" applyFont="1" applyFill="1" applyBorder="1" applyAlignment="1" applyProtection="1">
      <alignment horizontal="left"/>
    </xf>
    <xf numFmtId="179" fontId="14" fillId="0" borderId="2" xfId="37" applyNumberFormat="1" applyFont="1" applyFill="1" applyBorder="1" applyAlignment="1" applyProtection="1">
      <alignment horizontal="left"/>
    </xf>
    <xf numFmtId="176" fontId="14" fillId="0" borderId="2" xfId="11" applyNumberFormat="1" applyFont="1" applyFill="1" applyBorder="1" applyAlignment="1" applyProtection="1">
      <alignment horizontal="left"/>
    </xf>
    <xf numFmtId="176" fontId="14" fillId="0" borderId="2" xfId="46" applyNumberFormat="1" applyFont="1" applyFill="1" applyBorder="1" applyAlignment="1" applyProtection="1">
      <alignment horizontal="left"/>
    </xf>
    <xf numFmtId="0" fontId="16" fillId="0" borderId="2" xfId="111" applyFont="1" applyFill="1" applyBorder="1" applyAlignment="1">
      <alignment horizontal="left" vertical="center"/>
    </xf>
    <xf numFmtId="176" fontId="14" fillId="0" borderId="2" xfId="45" applyNumberFormat="1" applyFont="1" applyFill="1" applyBorder="1" applyAlignment="1" applyProtection="1">
      <alignment horizontal="left"/>
    </xf>
    <xf numFmtId="180" fontId="14" fillId="0" borderId="2" xfId="0" applyNumberFormat="1" applyFont="1" applyFill="1" applyBorder="1" applyAlignment="1">
      <alignment horizontal="left"/>
    </xf>
    <xf numFmtId="180" fontId="15" fillId="0" borderId="2" xfId="0" applyNumberFormat="1" applyFont="1" applyFill="1" applyBorder="1" applyAlignment="1">
      <alignment horizontal="left" vertical="center"/>
    </xf>
    <xf numFmtId="180" fontId="14" fillId="0" borderId="2" xfId="0" applyNumberFormat="1" applyFont="1" applyFill="1" applyBorder="1" applyAlignment="1">
      <alignment horizontal="left" vertical="center" wrapText="1"/>
    </xf>
    <xf numFmtId="180" fontId="14" fillId="0" borderId="2" xfId="45" applyNumberFormat="1" applyFont="1" applyFill="1" applyBorder="1" applyAlignment="1" applyProtection="1">
      <alignment horizontal="left"/>
    </xf>
    <xf numFmtId="178" fontId="14" fillId="0" borderId="2" xfId="0" applyNumberFormat="1" applyFont="1" applyFill="1" applyBorder="1" applyAlignment="1">
      <alignment horizontal="left" vertical="center"/>
    </xf>
    <xf numFmtId="178" fontId="14" fillId="0" borderId="2" xfId="0" applyNumberFormat="1" applyFont="1" applyFill="1" applyBorder="1" applyAlignment="1">
      <alignment horizontal="left"/>
    </xf>
    <xf numFmtId="178" fontId="15" fillId="0" borderId="2" xfId="0" applyNumberFormat="1" applyFont="1" applyFill="1" applyBorder="1" applyAlignment="1">
      <alignment horizontal="left" vertical="center"/>
    </xf>
    <xf numFmtId="178" fontId="14" fillId="0" borderId="2" xfId="0" applyNumberFormat="1" applyFont="1" applyFill="1" applyBorder="1" applyAlignment="1">
      <alignment horizontal="left" vertical="center" wrapText="1"/>
    </xf>
    <xf numFmtId="178" fontId="14" fillId="0" borderId="2" xfId="45" applyNumberFormat="1" applyFont="1" applyFill="1" applyBorder="1" applyAlignment="1" applyProtection="1">
      <alignment horizontal="left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30" applyFont="1" applyFill="1" applyBorder="1" applyAlignment="1">
      <alignment horizontal="left" vertical="center" wrapText="1"/>
    </xf>
    <xf numFmtId="180" fontId="17" fillId="0" borderId="2" xfId="0" applyNumberFormat="1" applyFont="1" applyFill="1" applyBorder="1" applyAlignment="1">
      <alignment horizontal="left" vertical="center" wrapText="1"/>
    </xf>
    <xf numFmtId="179" fontId="17" fillId="0" borderId="2" xfId="0" applyNumberFormat="1" applyFont="1" applyFill="1" applyBorder="1" applyAlignment="1">
      <alignment horizontal="left" vertical="center" wrapText="1"/>
    </xf>
    <xf numFmtId="176" fontId="17" fillId="0" borderId="2" xfId="30" applyNumberFormat="1" applyFont="1" applyFill="1" applyBorder="1" applyAlignment="1">
      <alignment horizontal="left" vertical="center" wrapText="1"/>
    </xf>
    <xf numFmtId="180" fontId="17" fillId="0" borderId="2" xfId="30" applyNumberFormat="1" applyFont="1" applyFill="1" applyBorder="1" applyAlignment="1">
      <alignment horizontal="left" vertical="center" wrapText="1"/>
    </xf>
    <xf numFmtId="178" fontId="17" fillId="0" borderId="2" xfId="30" applyNumberFormat="1" applyFont="1" applyFill="1" applyBorder="1" applyAlignment="1">
      <alignment horizontal="left" vertical="center" wrapText="1"/>
    </xf>
    <xf numFmtId="176" fontId="17" fillId="0" borderId="2" xfId="0" applyNumberFormat="1" applyFont="1" applyFill="1" applyBorder="1" applyAlignment="1">
      <alignment horizontal="left" vertical="center" wrapText="1"/>
    </xf>
    <xf numFmtId="176" fontId="17" fillId="2" borderId="2" xfId="3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wrapText="1"/>
    </xf>
    <xf numFmtId="49" fontId="17" fillId="0" borderId="2" xfId="3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left" vertical="center" wrapText="1"/>
    </xf>
    <xf numFmtId="177" fontId="14" fillId="0" borderId="2" xfId="0" applyNumberFormat="1" applyFont="1" applyFill="1" applyBorder="1" applyAlignment="1">
      <alignment horizontal="left" vertical="center"/>
    </xf>
    <xf numFmtId="176" fontId="19" fillId="0" borderId="2" xfId="30" applyNumberFormat="1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4" fillId="0" borderId="0" xfId="0" applyFont="1" applyFill="1">
      <alignment vertical="center"/>
    </xf>
    <xf numFmtId="176" fontId="20" fillId="2" borderId="2" xfId="0" applyNumberFormat="1" applyFont="1" applyFill="1" applyBorder="1" applyAlignment="1">
      <alignment horizontal="left"/>
    </xf>
    <xf numFmtId="176" fontId="21" fillId="2" borderId="2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/>
    </xf>
    <xf numFmtId="49" fontId="12" fillId="0" borderId="3" xfId="0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</cellXfs>
  <cellStyles count="112">
    <cellStyle name="Normal 2" xfId="18" xr:uid="{00000000-0005-0000-0000-00003B000000}"/>
    <cellStyle name="Normal 4" xfId="22" xr:uid="{00000000-0005-0000-0000-000044000000}"/>
    <cellStyle name="常规" xfId="0" builtinId="0"/>
    <cellStyle name="常规 10" xfId="20" xr:uid="{00000000-0005-0000-0000-000042000000}"/>
    <cellStyle name="常规 10 2" xfId="23" xr:uid="{00000000-0005-0000-0000-000046000000}"/>
    <cellStyle name="常规 11" xfId="24" xr:uid="{00000000-0005-0000-0000-000048000000}"/>
    <cellStyle name="常规 12" xfId="9" xr:uid="{00000000-0005-0000-0000-00001A000000}"/>
    <cellStyle name="常规 12 2" xfId="25" xr:uid="{00000000-0005-0000-0000-000049000000}"/>
    <cellStyle name="常规 13" xfId="26" xr:uid="{00000000-0005-0000-0000-00004A000000}"/>
    <cellStyle name="常规 13 2" xfId="1" xr:uid="{00000000-0005-0000-0000-000005000000}"/>
    <cellStyle name="常规 14" xfId="27" xr:uid="{00000000-0005-0000-0000-00004B000000}"/>
    <cellStyle name="常规 14 2" xfId="28" xr:uid="{00000000-0005-0000-0000-00004C000000}"/>
    <cellStyle name="常规 15" xfId="30" xr:uid="{00000000-0005-0000-0000-00004E000000}"/>
    <cellStyle name="常规 15 2" xfId="4" xr:uid="{00000000-0005-0000-0000-00000C000000}"/>
    <cellStyle name="常规 16" xfId="13" xr:uid="{00000000-0005-0000-0000-00002C000000}"/>
    <cellStyle name="常规 16 2" xfId="21" xr:uid="{00000000-0005-0000-0000-000043000000}"/>
    <cellStyle name="常规 17" xfId="32" xr:uid="{00000000-0005-0000-0000-000050000000}"/>
    <cellStyle name="常规 17 2" xfId="33" xr:uid="{00000000-0005-0000-0000-000051000000}"/>
    <cellStyle name="常规 18" xfId="35" xr:uid="{00000000-0005-0000-0000-000053000000}"/>
    <cellStyle name="常规 18 2" xfId="36" xr:uid="{00000000-0005-0000-0000-000054000000}"/>
    <cellStyle name="常规 19" xfId="38" xr:uid="{00000000-0005-0000-0000-000056000000}"/>
    <cellStyle name="常规 19 2" xfId="39" xr:uid="{00000000-0005-0000-0000-000057000000}"/>
    <cellStyle name="常规 2" xfId="41" xr:uid="{00000000-0005-0000-0000-000059000000}"/>
    <cellStyle name="常规 2 2" xfId="43" xr:uid="{00000000-0005-0000-0000-00005B000000}"/>
    <cellStyle name="常规 2 5" xfId="44" xr:uid="{00000000-0005-0000-0000-00005C000000}"/>
    <cellStyle name="常规 20" xfId="29" xr:uid="{00000000-0005-0000-0000-00004D000000}"/>
    <cellStyle name="常规 20 2" xfId="3" xr:uid="{00000000-0005-0000-0000-00000B000000}"/>
    <cellStyle name="常规 21" xfId="12" xr:uid="{00000000-0005-0000-0000-00002B000000}"/>
    <cellStyle name="常规 21 2" xfId="19" xr:uid="{00000000-0005-0000-0000-000041000000}"/>
    <cellStyle name="常规 22" xfId="31" xr:uid="{00000000-0005-0000-0000-00004F000000}"/>
    <cellStyle name="常规 23" xfId="34" xr:uid="{00000000-0005-0000-0000-000052000000}"/>
    <cellStyle name="常规 24" xfId="37" xr:uid="{00000000-0005-0000-0000-000055000000}"/>
    <cellStyle name="常规 25" xfId="45" xr:uid="{00000000-0005-0000-0000-00005D000000}"/>
    <cellStyle name="常规 26" xfId="11" xr:uid="{00000000-0005-0000-0000-000023000000}"/>
    <cellStyle name="常规 27" xfId="46" xr:uid="{00000000-0005-0000-0000-00005E000000}"/>
    <cellStyle name="常规 3" xfId="48" xr:uid="{00000000-0005-0000-0000-000060000000}"/>
    <cellStyle name="常规 3 2" xfId="49" xr:uid="{00000000-0005-0000-0000-000061000000}"/>
    <cellStyle name="常规 3 2 2" xfId="50" xr:uid="{00000000-0005-0000-0000-000062000000}"/>
    <cellStyle name="常规 3 2 2 2" xfId="51" xr:uid="{00000000-0005-0000-0000-000063000000}"/>
    <cellStyle name="常规 3 2 2 2 2" xfId="52" xr:uid="{00000000-0005-0000-0000-000064000000}"/>
    <cellStyle name="常规 3 2 2 2 2 2" xfId="53" xr:uid="{00000000-0005-0000-0000-000065000000}"/>
    <cellStyle name="常规 3 2 2 2 2 2 2" xfId="54" xr:uid="{00000000-0005-0000-0000-000066000000}"/>
    <cellStyle name="常规 3 2 2 2 2 3" xfId="55" xr:uid="{00000000-0005-0000-0000-000067000000}"/>
    <cellStyle name="常规 3 2 2 2 3" xfId="56" xr:uid="{00000000-0005-0000-0000-000068000000}"/>
    <cellStyle name="常规 3 2 2 2 3 2" xfId="57" xr:uid="{00000000-0005-0000-0000-000069000000}"/>
    <cellStyle name="常规 3 2 2 2 4" xfId="10" xr:uid="{00000000-0005-0000-0000-000021000000}"/>
    <cellStyle name="常规 3 2 2 3" xfId="58" xr:uid="{00000000-0005-0000-0000-00006A000000}"/>
    <cellStyle name="常规 3 2 2 3 2" xfId="59" xr:uid="{00000000-0005-0000-0000-00006B000000}"/>
    <cellStyle name="常规 3 2 2 3 2 2" xfId="60" xr:uid="{00000000-0005-0000-0000-00006C000000}"/>
    <cellStyle name="常规 3 2 2 3 3" xfId="61" xr:uid="{00000000-0005-0000-0000-00006D000000}"/>
    <cellStyle name="常规 3 2 2 4" xfId="62" xr:uid="{00000000-0005-0000-0000-00006E000000}"/>
    <cellStyle name="常规 3 2 2 4 2" xfId="63" xr:uid="{00000000-0005-0000-0000-00006F000000}"/>
    <cellStyle name="常规 3 2 2 5" xfId="64" xr:uid="{00000000-0005-0000-0000-000070000000}"/>
    <cellStyle name="常规 3 2 3" xfId="65" xr:uid="{00000000-0005-0000-0000-000071000000}"/>
    <cellStyle name="常规 3 2 3 2" xfId="66" xr:uid="{00000000-0005-0000-0000-000072000000}"/>
    <cellStyle name="常规 3 2 3 2 2" xfId="67" xr:uid="{00000000-0005-0000-0000-000073000000}"/>
    <cellStyle name="常规 3 2 3 2 2 2" xfId="68" xr:uid="{00000000-0005-0000-0000-000074000000}"/>
    <cellStyle name="常规 3 2 3 2 3" xfId="69" xr:uid="{00000000-0005-0000-0000-000075000000}"/>
    <cellStyle name="常规 3 2 3 3" xfId="70" xr:uid="{00000000-0005-0000-0000-000076000000}"/>
    <cellStyle name="常规 3 2 3 3 2" xfId="71" xr:uid="{00000000-0005-0000-0000-000077000000}"/>
    <cellStyle name="常规 3 2 3 4" xfId="72" xr:uid="{00000000-0005-0000-0000-000078000000}"/>
    <cellStyle name="常规 3 2 4" xfId="73" xr:uid="{00000000-0005-0000-0000-000079000000}"/>
    <cellStyle name="常规 3 2 4 2" xfId="74" xr:uid="{00000000-0005-0000-0000-00007A000000}"/>
    <cellStyle name="常规 3 2 4 2 2" xfId="75" xr:uid="{00000000-0005-0000-0000-00007B000000}"/>
    <cellStyle name="常规 3 2 4 3" xfId="76" xr:uid="{00000000-0005-0000-0000-00007C000000}"/>
    <cellStyle name="常规 3 2 5" xfId="77" xr:uid="{00000000-0005-0000-0000-00007D000000}"/>
    <cellStyle name="常规 3 2 5 2" xfId="78" xr:uid="{00000000-0005-0000-0000-00007E000000}"/>
    <cellStyle name="常规 3 2 6" xfId="14" xr:uid="{00000000-0005-0000-0000-00002D000000}"/>
    <cellStyle name="常规 3 3" xfId="79" xr:uid="{00000000-0005-0000-0000-00007F000000}"/>
    <cellStyle name="常规 3 3 2" xfId="80" xr:uid="{00000000-0005-0000-0000-000080000000}"/>
    <cellStyle name="常规 3 3 2 2" xfId="81" xr:uid="{00000000-0005-0000-0000-000081000000}"/>
    <cellStyle name="常规 3 3 2 2 2" xfId="82" xr:uid="{00000000-0005-0000-0000-000082000000}"/>
    <cellStyle name="常规 3 3 2 2 2 2" xfId="83" xr:uid="{00000000-0005-0000-0000-000083000000}"/>
    <cellStyle name="常规 3 3 2 2 3" xfId="84" xr:uid="{00000000-0005-0000-0000-000084000000}"/>
    <cellStyle name="常规 3 3 2 3" xfId="85" xr:uid="{00000000-0005-0000-0000-000085000000}"/>
    <cellStyle name="常规 3 3 2 3 2" xfId="86" xr:uid="{00000000-0005-0000-0000-000086000000}"/>
    <cellStyle name="常规 3 3 2 4" xfId="5" xr:uid="{00000000-0005-0000-0000-00000F000000}"/>
    <cellStyle name="常规 3 3 3" xfId="87" xr:uid="{00000000-0005-0000-0000-000087000000}"/>
    <cellStyle name="常规 3 3 3 2" xfId="88" xr:uid="{00000000-0005-0000-0000-000088000000}"/>
    <cellStyle name="常规 3 3 3 2 2" xfId="89" xr:uid="{00000000-0005-0000-0000-000089000000}"/>
    <cellStyle name="常规 3 3 3 3" xfId="90" xr:uid="{00000000-0005-0000-0000-00008A000000}"/>
    <cellStyle name="常规 3 3 4" xfId="40" xr:uid="{00000000-0005-0000-0000-000058000000}"/>
    <cellStyle name="常规 3 3 4 2" xfId="42" xr:uid="{00000000-0005-0000-0000-00005A000000}"/>
    <cellStyle name="常规 3 3 5" xfId="47" xr:uid="{00000000-0005-0000-0000-00005F000000}"/>
    <cellStyle name="常规 3 4" xfId="91" xr:uid="{00000000-0005-0000-0000-00008B000000}"/>
    <cellStyle name="常规 3 4 2" xfId="92" xr:uid="{00000000-0005-0000-0000-00008C000000}"/>
    <cellStyle name="常规 3 4 2 2" xfId="17" xr:uid="{00000000-0005-0000-0000-00003A000000}"/>
    <cellStyle name="常规 3 4 2 2 2" xfId="93" xr:uid="{00000000-0005-0000-0000-00008D000000}"/>
    <cellStyle name="常规 3 4 2 3" xfId="94" xr:uid="{00000000-0005-0000-0000-00008E000000}"/>
    <cellStyle name="常规 3 4 3" xfId="2" xr:uid="{00000000-0005-0000-0000-000006000000}"/>
    <cellStyle name="常规 3 4 3 2" xfId="16" xr:uid="{00000000-0005-0000-0000-000036000000}"/>
    <cellStyle name="常规 3 4 4" xfId="95" xr:uid="{00000000-0005-0000-0000-00008F000000}"/>
    <cellStyle name="常规 3 5" xfId="96" xr:uid="{00000000-0005-0000-0000-000090000000}"/>
    <cellStyle name="常规 3 5 2" xfId="97" xr:uid="{00000000-0005-0000-0000-000091000000}"/>
    <cellStyle name="常规 3 5 2 2" xfId="98" xr:uid="{00000000-0005-0000-0000-000092000000}"/>
    <cellStyle name="常规 3 5 3" xfId="99" xr:uid="{00000000-0005-0000-0000-000093000000}"/>
    <cellStyle name="常规 3 6" xfId="100" xr:uid="{00000000-0005-0000-0000-000094000000}"/>
    <cellStyle name="常规 3 6 2" xfId="101" xr:uid="{00000000-0005-0000-0000-000095000000}"/>
    <cellStyle name="常规 3 7" xfId="102" xr:uid="{00000000-0005-0000-0000-000096000000}"/>
    <cellStyle name="常规 4" xfId="103" xr:uid="{00000000-0005-0000-0000-000097000000}"/>
    <cellStyle name="常规 5" xfId="104" xr:uid="{00000000-0005-0000-0000-000098000000}"/>
    <cellStyle name="常规 5 2" xfId="8" xr:uid="{00000000-0005-0000-0000-000018000000}"/>
    <cellStyle name="常规 6" xfId="7" xr:uid="{00000000-0005-0000-0000-000013000000}"/>
    <cellStyle name="常规 7" xfId="105" xr:uid="{00000000-0005-0000-0000-000099000000}"/>
    <cellStyle name="常规 7 2" xfId="106" xr:uid="{00000000-0005-0000-0000-00009A000000}"/>
    <cellStyle name="常规 8" xfId="107" xr:uid="{00000000-0005-0000-0000-00009B000000}"/>
    <cellStyle name="常规 8 2" xfId="15" xr:uid="{00000000-0005-0000-0000-00002F000000}"/>
    <cellStyle name="常规 9" xfId="108" xr:uid="{00000000-0005-0000-0000-00009C000000}"/>
    <cellStyle name="常规 9 2" xfId="109" xr:uid="{00000000-0005-0000-0000-00009D000000}"/>
    <cellStyle name="超链接" xfId="111" builtinId="8"/>
    <cellStyle name="千位[0]_Cu199808" xfId="110" xr:uid="{00000000-0005-0000-0000-00009E000000}"/>
    <cellStyle name="千位_Cu199808" xfId="6" xr:uid="{00000000-0005-0000-0000-000012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ga.gov.au/" TargetMode="External"/><Relationship Id="rId1" Type="http://schemas.openxmlformats.org/officeDocument/2006/relationships/hyperlink" Target="https://www.ga.gov.a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74989-1188-47E1-BA61-3F71996E71AF}">
  <dimension ref="A1:AF416"/>
  <sheetViews>
    <sheetView tabSelected="1" zoomScale="55" zoomScaleNormal="55" workbookViewId="0">
      <pane xSplit="2" ySplit="2" topLeftCell="C361" activePane="bottomRight" state="frozen"/>
      <selection pane="topRight" activeCell="C1" sqref="C1"/>
      <selection pane="bottomLeft" activeCell="A3" sqref="A3"/>
      <selection pane="bottomRight" sqref="A1:AF1"/>
    </sheetView>
  </sheetViews>
  <sheetFormatPr defaultColWidth="8.7265625" defaultRowHeight="14.25" x14ac:dyDescent="0.45"/>
  <cols>
    <col min="1" max="1" width="6.453125" style="65" customWidth="1"/>
    <col min="2" max="2" width="13.08984375" style="65" customWidth="1"/>
    <col min="3" max="3" width="15.453125" style="65" customWidth="1"/>
    <col min="4" max="4" width="20.453125" style="65" customWidth="1"/>
    <col min="5" max="5" width="13.08984375" style="3" customWidth="1"/>
    <col min="6" max="6" width="11.453125" style="3" customWidth="1"/>
    <col min="7" max="7" width="28.453125" style="65" customWidth="1"/>
    <col min="8" max="8" width="24.90625" style="65" customWidth="1"/>
    <col min="9" max="9" width="7.7265625" style="65" customWidth="1"/>
    <col min="10" max="10" width="9.90625" style="1" customWidth="1"/>
    <col min="11" max="12" width="8.7265625" style="5"/>
    <col min="13" max="13" width="9.6328125" style="3" customWidth="1"/>
    <col min="14" max="14" width="10.7265625" style="4" customWidth="1"/>
    <col min="15" max="15" width="4.453125" style="65" customWidth="1"/>
    <col min="16" max="16" width="6.90625" style="5" customWidth="1"/>
    <col min="17" max="17" width="7.08984375" style="5" customWidth="1"/>
    <col min="18" max="18" width="9.90625" style="5" customWidth="1"/>
    <col min="19" max="19" width="7.7265625" style="5" customWidth="1"/>
    <col min="20" max="20" width="8" style="5" customWidth="1"/>
    <col min="21" max="22" width="9.36328125" style="5" customWidth="1"/>
    <col min="23" max="26" width="8.6328125" style="5" customWidth="1"/>
    <col min="27" max="27" width="8.6328125" style="65" customWidth="1"/>
    <col min="28" max="28" width="29" style="65" customWidth="1"/>
    <col min="29" max="29" width="8.36328125" style="6" customWidth="1"/>
    <col min="30" max="30" width="32" style="65" customWidth="1"/>
    <col min="31" max="31" width="12.90625" style="6" customWidth="1"/>
    <col min="32" max="32" width="13.36328125" style="7" customWidth="1"/>
    <col min="33" max="16384" width="8.7265625" style="65"/>
  </cols>
  <sheetData>
    <row r="1" spans="1:32" s="2" customFormat="1" ht="28" customHeight="1" x14ac:dyDescent="0.45">
      <c r="A1" s="69" t="s">
        <v>577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2" s="62" customFormat="1" ht="38.15" customHeight="1" x14ac:dyDescent="0.6">
      <c r="A2" s="51" t="s">
        <v>346</v>
      </c>
      <c r="B2" s="52" t="s">
        <v>0</v>
      </c>
      <c r="C2" s="52" t="s">
        <v>347</v>
      </c>
      <c r="D2" s="52" t="s">
        <v>377</v>
      </c>
      <c r="E2" s="53" t="s">
        <v>348</v>
      </c>
      <c r="F2" s="53" t="s">
        <v>349</v>
      </c>
      <c r="G2" s="52" t="s">
        <v>1</v>
      </c>
      <c r="H2" s="52" t="s">
        <v>2</v>
      </c>
      <c r="I2" s="52" t="s">
        <v>373</v>
      </c>
      <c r="J2" s="54" t="s">
        <v>374</v>
      </c>
      <c r="K2" s="55" t="s">
        <v>3</v>
      </c>
      <c r="L2" s="55" t="s">
        <v>4</v>
      </c>
      <c r="M2" s="56" t="s">
        <v>5</v>
      </c>
      <c r="N2" s="57" t="s">
        <v>6</v>
      </c>
      <c r="O2" s="52" t="s">
        <v>7</v>
      </c>
      <c r="P2" s="58" t="s">
        <v>368</v>
      </c>
      <c r="Q2" s="58" t="s">
        <v>350</v>
      </c>
      <c r="R2" s="58" t="s">
        <v>351</v>
      </c>
      <c r="S2" s="58" t="s">
        <v>352</v>
      </c>
      <c r="T2" s="58" t="s">
        <v>353</v>
      </c>
      <c r="U2" s="59" t="s">
        <v>355</v>
      </c>
      <c r="V2" s="59" t="s">
        <v>363</v>
      </c>
      <c r="W2" s="58" t="s">
        <v>356</v>
      </c>
      <c r="X2" s="58" t="s">
        <v>364</v>
      </c>
      <c r="Y2" s="55" t="s">
        <v>365</v>
      </c>
      <c r="Z2" s="55" t="s">
        <v>8</v>
      </c>
      <c r="AA2" s="64" t="s">
        <v>366</v>
      </c>
      <c r="AB2" s="51" t="s">
        <v>369</v>
      </c>
      <c r="AC2" s="52" t="s">
        <v>9</v>
      </c>
      <c r="AD2" s="60" t="s">
        <v>370</v>
      </c>
      <c r="AE2" s="52" t="s">
        <v>371</v>
      </c>
      <c r="AF2" s="61" t="s">
        <v>576</v>
      </c>
    </row>
    <row r="3" spans="1:32" s="23" customFormat="1" ht="12" customHeight="1" x14ac:dyDescent="0.6">
      <c r="A3" s="10">
        <v>1</v>
      </c>
      <c r="B3" s="8" t="s">
        <v>10</v>
      </c>
      <c r="C3" s="10" t="s">
        <v>357</v>
      </c>
      <c r="D3" s="16" t="s">
        <v>11</v>
      </c>
      <c r="E3" s="17">
        <v>147.98543000000001</v>
      </c>
      <c r="F3" s="17">
        <v>-41.209809999999997</v>
      </c>
      <c r="G3" s="18" t="s">
        <v>489</v>
      </c>
      <c r="H3" s="18" t="s">
        <v>12</v>
      </c>
      <c r="I3" s="18">
        <v>378</v>
      </c>
      <c r="J3" s="19">
        <v>378</v>
      </c>
      <c r="K3" s="20">
        <v>1.52</v>
      </c>
      <c r="L3" s="20">
        <v>2.34</v>
      </c>
      <c r="M3" s="17">
        <v>0.39269999999999999</v>
      </c>
      <c r="N3" s="46">
        <v>0.51294899999999999</v>
      </c>
      <c r="O3" s="10"/>
      <c r="P3" s="20">
        <f t="shared" ref="P3:P34" si="0">(M3/0.1967)-1</f>
        <v>0.99644128113878994</v>
      </c>
      <c r="Q3" s="20"/>
      <c r="R3" s="20">
        <f t="shared" ref="R3:R34" si="1">((N3/0.512638)-1)*10000</f>
        <v>6.0666591239821877</v>
      </c>
      <c r="S3" s="21">
        <v>-3.63</v>
      </c>
      <c r="T3" s="20">
        <f t="shared" ref="T3:T34" si="2">R3-25.1*P3*0.001*J3</f>
        <v>-3.387376463206424</v>
      </c>
      <c r="U3" s="22">
        <f t="shared" ref="U3:U34" si="3">T3</f>
        <v>-3.387376463206424</v>
      </c>
      <c r="V3" s="22">
        <f t="shared" ref="V3:V34" si="4">X3</f>
        <v>1.408209875080467</v>
      </c>
      <c r="W3" s="20">
        <f t="shared" ref="W3:W34" si="5">(1/0.00654)*LN(1+(N3-0.51315)/(M3-0.2137))</f>
        <v>-0.17179448901293123</v>
      </c>
      <c r="X3" s="20">
        <f t="shared" ref="X3:X34" si="6">W3-(W3-J3/1000)*(-0.4-P3)/(-0.4-0.08592)</f>
        <v>1.408209875080467</v>
      </c>
      <c r="Y3" s="20"/>
      <c r="Z3" s="20">
        <v>1.34</v>
      </c>
      <c r="AA3" s="63">
        <f t="shared" ref="AA3:AA66" si="7">V3*1000-K3</f>
        <v>1406.6898750804671</v>
      </c>
      <c r="AB3" s="8" t="s">
        <v>545</v>
      </c>
      <c r="AC3" s="8">
        <v>1996</v>
      </c>
      <c r="AD3" s="8" t="s">
        <v>15</v>
      </c>
      <c r="AE3" s="8" t="s">
        <v>13</v>
      </c>
      <c r="AF3" s="9" t="s">
        <v>14</v>
      </c>
    </row>
    <row r="4" spans="1:32" s="23" customFormat="1" ht="12" customHeight="1" x14ac:dyDescent="0.6">
      <c r="A4" s="10">
        <v>2</v>
      </c>
      <c r="B4" s="8" t="s">
        <v>16</v>
      </c>
      <c r="C4" s="10" t="s">
        <v>357</v>
      </c>
      <c r="D4" s="16" t="s">
        <v>11</v>
      </c>
      <c r="E4" s="17">
        <v>147.98543000000001</v>
      </c>
      <c r="F4" s="17">
        <v>-41.209809999999997</v>
      </c>
      <c r="G4" s="18" t="s">
        <v>489</v>
      </c>
      <c r="H4" s="18" t="s">
        <v>12</v>
      </c>
      <c r="I4" s="18">
        <v>378</v>
      </c>
      <c r="J4" s="19">
        <v>378</v>
      </c>
      <c r="K4" s="20">
        <v>0.86</v>
      </c>
      <c r="L4" s="20">
        <v>1.28</v>
      </c>
      <c r="M4" s="17">
        <v>0.40629999999999999</v>
      </c>
      <c r="N4" s="46">
        <v>0.51299300000000003</v>
      </c>
      <c r="O4" s="10"/>
      <c r="P4" s="20">
        <f t="shared" si="0"/>
        <v>1.0655821047280121</v>
      </c>
      <c r="Q4" s="20"/>
      <c r="R4" s="20">
        <f t="shared" si="1"/>
        <v>6.9249645948987748</v>
      </c>
      <c r="S4" s="21">
        <v>-3.43</v>
      </c>
      <c r="T4" s="20">
        <f t="shared" si="2"/>
        <v>-3.1850652983396586</v>
      </c>
      <c r="U4" s="22">
        <f t="shared" si="3"/>
        <v>-3.1850652983396586</v>
      </c>
      <c r="V4" s="22">
        <f t="shared" si="4"/>
        <v>1.3914784658595383</v>
      </c>
      <c r="W4" s="20">
        <f t="shared" si="5"/>
        <v>-0.12469317732484247</v>
      </c>
      <c r="X4" s="20">
        <f t="shared" si="6"/>
        <v>1.3914784658595383</v>
      </c>
      <c r="Y4" s="20"/>
      <c r="Z4" s="20">
        <v>1.33</v>
      </c>
      <c r="AA4" s="63">
        <f t="shared" si="7"/>
        <v>1390.6184658595384</v>
      </c>
      <c r="AB4" s="8" t="s">
        <v>545</v>
      </c>
      <c r="AC4" s="8">
        <v>1996</v>
      </c>
      <c r="AD4" s="8" t="s">
        <v>15</v>
      </c>
      <c r="AE4" s="8" t="s">
        <v>13</v>
      </c>
      <c r="AF4" s="9" t="s">
        <v>14</v>
      </c>
    </row>
    <row r="5" spans="1:32" s="23" customFormat="1" ht="12" customHeight="1" x14ac:dyDescent="0.6">
      <c r="A5" s="10">
        <v>3</v>
      </c>
      <c r="B5" s="8" t="s">
        <v>17</v>
      </c>
      <c r="C5" s="10" t="s">
        <v>357</v>
      </c>
      <c r="D5" s="16" t="s">
        <v>11</v>
      </c>
      <c r="E5" s="17">
        <v>148.28831</v>
      </c>
      <c r="F5" s="17">
        <v>-41.989530000000002</v>
      </c>
      <c r="G5" s="18" t="s">
        <v>490</v>
      </c>
      <c r="H5" s="18" t="s">
        <v>18</v>
      </c>
      <c r="I5" s="18">
        <v>380</v>
      </c>
      <c r="J5" s="19">
        <v>380</v>
      </c>
      <c r="K5" s="20">
        <v>12.46</v>
      </c>
      <c r="L5" s="20">
        <v>47</v>
      </c>
      <c r="M5" s="17">
        <v>0.16020000000000001</v>
      </c>
      <c r="N5" s="46">
        <v>0.51243300000000003</v>
      </c>
      <c r="O5" s="10"/>
      <c r="P5" s="20">
        <f t="shared" si="0"/>
        <v>-0.18556176919166245</v>
      </c>
      <c r="Q5" s="20"/>
      <c r="R5" s="20">
        <f t="shared" si="1"/>
        <v>-3.9989232167725319</v>
      </c>
      <c r="S5" s="21">
        <v>-2.46</v>
      </c>
      <c r="T5" s="20">
        <f t="shared" si="2"/>
        <v>-2.2290350622224553</v>
      </c>
      <c r="U5" s="22">
        <f t="shared" si="3"/>
        <v>-2.2290350622224553</v>
      </c>
      <c r="V5" s="22">
        <f t="shared" si="4"/>
        <v>1.3049807566196845</v>
      </c>
      <c r="W5" s="20">
        <f t="shared" si="5"/>
        <v>2.0356052754294516</v>
      </c>
      <c r="X5" s="20">
        <f t="shared" si="6"/>
        <v>1.3049807566196845</v>
      </c>
      <c r="Y5" s="20"/>
      <c r="Z5" s="20">
        <v>1.26</v>
      </c>
      <c r="AA5" s="63">
        <f t="shared" si="7"/>
        <v>1292.5207566196846</v>
      </c>
      <c r="AB5" s="8" t="s">
        <v>545</v>
      </c>
      <c r="AC5" s="8">
        <v>1996</v>
      </c>
      <c r="AD5" s="8" t="s">
        <v>15</v>
      </c>
      <c r="AE5" s="8" t="s">
        <v>13</v>
      </c>
      <c r="AF5" s="9" t="s">
        <v>14</v>
      </c>
    </row>
    <row r="6" spans="1:32" s="23" customFormat="1" ht="12" customHeight="1" x14ac:dyDescent="0.6">
      <c r="A6" s="10">
        <v>4</v>
      </c>
      <c r="B6" s="8" t="s">
        <v>19</v>
      </c>
      <c r="C6" s="10" t="s">
        <v>357</v>
      </c>
      <c r="D6" s="16" t="s">
        <v>11</v>
      </c>
      <c r="E6" s="17">
        <v>148.33132000000001</v>
      </c>
      <c r="F6" s="17">
        <v>-39.957740000000001</v>
      </c>
      <c r="G6" s="18" t="s">
        <v>490</v>
      </c>
      <c r="H6" s="18" t="s">
        <v>20</v>
      </c>
      <c r="I6" s="18">
        <v>384</v>
      </c>
      <c r="J6" s="19">
        <v>384</v>
      </c>
      <c r="K6" s="20">
        <v>4.7699999999999996</v>
      </c>
      <c r="L6" s="20">
        <v>13.53</v>
      </c>
      <c r="M6" s="17">
        <v>0.2132</v>
      </c>
      <c r="N6" s="46">
        <v>0.51251899999999995</v>
      </c>
      <c r="O6" s="10"/>
      <c r="P6" s="20">
        <f t="shared" si="0"/>
        <v>8.3884087442806177E-2</v>
      </c>
      <c r="Q6" s="20"/>
      <c r="R6" s="20">
        <f t="shared" si="1"/>
        <v>-2.321326159981929</v>
      </c>
      <c r="S6" s="21">
        <v>-3.37</v>
      </c>
      <c r="T6" s="20">
        <f t="shared" si="2"/>
        <v>-3.1298345483906722</v>
      </c>
      <c r="U6" s="22">
        <f t="shared" si="3"/>
        <v>-3.1298345483906722</v>
      </c>
      <c r="V6" s="22">
        <f t="shared" si="4"/>
        <v>0.90531618061528718</v>
      </c>
      <c r="W6" s="20">
        <f t="shared" si="5"/>
        <v>124.80877334770199</v>
      </c>
      <c r="X6" s="20">
        <f t="shared" si="6"/>
        <v>0.90531618061528718</v>
      </c>
      <c r="Y6" s="20"/>
      <c r="Z6" s="20">
        <v>1.33</v>
      </c>
      <c r="AA6" s="63">
        <f t="shared" si="7"/>
        <v>900.5461806152872</v>
      </c>
      <c r="AB6" s="8" t="s">
        <v>545</v>
      </c>
      <c r="AC6" s="8">
        <v>1996</v>
      </c>
      <c r="AD6" s="8" t="s">
        <v>15</v>
      </c>
      <c r="AE6" s="8" t="s">
        <v>13</v>
      </c>
      <c r="AF6" s="9" t="s">
        <v>14</v>
      </c>
    </row>
    <row r="7" spans="1:32" s="23" customFormat="1" ht="12" customHeight="1" x14ac:dyDescent="0.6">
      <c r="A7" s="10">
        <v>5</v>
      </c>
      <c r="B7" s="8" t="s">
        <v>21</v>
      </c>
      <c r="C7" s="10" t="s">
        <v>357</v>
      </c>
      <c r="D7" s="16" t="s">
        <v>11</v>
      </c>
      <c r="E7" s="17">
        <v>148.33922999999999</v>
      </c>
      <c r="F7" s="17">
        <v>-39.943240000000003</v>
      </c>
      <c r="G7" s="18" t="s">
        <v>490</v>
      </c>
      <c r="H7" s="18" t="s">
        <v>20</v>
      </c>
      <c r="I7" s="18">
        <v>384</v>
      </c>
      <c r="J7" s="19">
        <v>384</v>
      </c>
      <c r="K7" s="20">
        <v>4.57</v>
      </c>
      <c r="L7" s="20">
        <v>14.93</v>
      </c>
      <c r="M7" s="17">
        <v>0.18490000000000001</v>
      </c>
      <c r="N7" s="46">
        <v>0.51232699999999998</v>
      </c>
      <c r="O7" s="10"/>
      <c r="P7" s="20">
        <f t="shared" si="0"/>
        <v>-5.998983223182508E-2</v>
      </c>
      <c r="Q7" s="20"/>
      <c r="R7" s="20">
        <f t="shared" si="1"/>
        <v>-6.0666591239832979</v>
      </c>
      <c r="S7" s="21">
        <v>-5.73</v>
      </c>
      <c r="T7" s="20">
        <f t="shared" si="2"/>
        <v>-5.488453125000075</v>
      </c>
      <c r="U7" s="22">
        <f t="shared" si="3"/>
        <v>-5.488453125000075</v>
      </c>
      <c r="V7" s="22">
        <f t="shared" si="4"/>
        <v>1.5623440865201528</v>
      </c>
      <c r="W7" s="20">
        <f t="shared" si="5"/>
        <v>4.3082109305707528</v>
      </c>
      <c r="X7" s="20">
        <f t="shared" si="6"/>
        <v>1.5623440865201528</v>
      </c>
      <c r="Y7" s="20"/>
      <c r="Z7" s="20">
        <v>1.51</v>
      </c>
      <c r="AA7" s="63">
        <f t="shared" si="7"/>
        <v>1557.7740865201529</v>
      </c>
      <c r="AB7" s="8" t="s">
        <v>545</v>
      </c>
      <c r="AC7" s="8">
        <v>1996</v>
      </c>
      <c r="AD7" s="8" t="s">
        <v>15</v>
      </c>
      <c r="AE7" s="8" t="s">
        <v>13</v>
      </c>
      <c r="AF7" s="9" t="s">
        <v>14</v>
      </c>
    </row>
    <row r="8" spans="1:32" s="23" customFormat="1" ht="12" customHeight="1" x14ac:dyDescent="0.6">
      <c r="A8" s="10">
        <v>6</v>
      </c>
      <c r="B8" s="8" t="s">
        <v>22</v>
      </c>
      <c r="C8" s="10" t="s">
        <v>357</v>
      </c>
      <c r="D8" s="16" t="s">
        <v>11</v>
      </c>
      <c r="E8" s="17">
        <v>147.89084</v>
      </c>
      <c r="F8" s="17">
        <v>-40.919620000000002</v>
      </c>
      <c r="G8" s="18" t="s">
        <v>490</v>
      </c>
      <c r="H8" s="18" t="s">
        <v>20</v>
      </c>
      <c r="I8" s="18">
        <v>384</v>
      </c>
      <c r="J8" s="19">
        <v>384</v>
      </c>
      <c r="K8" s="20">
        <v>11.07</v>
      </c>
      <c r="L8" s="20">
        <v>51.11</v>
      </c>
      <c r="M8" s="17">
        <v>0.13109999999999999</v>
      </c>
      <c r="N8" s="46">
        <v>0.51222500000000004</v>
      </c>
      <c r="O8" s="10"/>
      <c r="P8" s="20">
        <f t="shared" si="0"/>
        <v>-0.33350279613624811</v>
      </c>
      <c r="Q8" s="20"/>
      <c r="R8" s="20">
        <f t="shared" si="1"/>
        <v>-8.0563672611078108</v>
      </c>
      <c r="S8" s="21">
        <v>-5.08</v>
      </c>
      <c r="T8" s="20">
        <f t="shared" si="2"/>
        <v>-4.841933910828196</v>
      </c>
      <c r="U8" s="22">
        <f t="shared" si="3"/>
        <v>-4.841933910828196</v>
      </c>
      <c r="V8" s="22">
        <f t="shared" si="4"/>
        <v>1.5223242278483857</v>
      </c>
      <c r="W8" s="20">
        <f t="shared" si="5"/>
        <v>1.7027993449369017</v>
      </c>
      <c r="X8" s="20">
        <f t="shared" si="6"/>
        <v>1.5223242278483857</v>
      </c>
      <c r="Y8" s="20"/>
      <c r="Z8" s="20">
        <v>1.46</v>
      </c>
      <c r="AA8" s="63">
        <f t="shared" si="7"/>
        <v>1511.2542278483859</v>
      </c>
      <c r="AB8" s="8" t="s">
        <v>545</v>
      </c>
      <c r="AC8" s="8">
        <v>1996</v>
      </c>
      <c r="AD8" s="8" t="s">
        <v>15</v>
      </c>
      <c r="AE8" s="8" t="s">
        <v>13</v>
      </c>
      <c r="AF8" s="9" t="s">
        <v>14</v>
      </c>
    </row>
    <row r="9" spans="1:32" s="23" customFormat="1" ht="12" customHeight="1" x14ac:dyDescent="0.6">
      <c r="A9" s="10">
        <v>7</v>
      </c>
      <c r="B9" s="8" t="s">
        <v>23</v>
      </c>
      <c r="C9" s="10" t="s">
        <v>357</v>
      </c>
      <c r="D9" s="16" t="s">
        <v>11</v>
      </c>
      <c r="E9" s="17">
        <v>148.26114999999999</v>
      </c>
      <c r="F9" s="17">
        <v>-40.935949999999998</v>
      </c>
      <c r="G9" s="18" t="s">
        <v>490</v>
      </c>
      <c r="H9" s="18" t="s">
        <v>20</v>
      </c>
      <c r="I9" s="18">
        <v>384</v>
      </c>
      <c r="J9" s="19">
        <v>384</v>
      </c>
      <c r="K9" s="20">
        <v>5.1100000000000003</v>
      </c>
      <c r="L9" s="20">
        <v>12.66</v>
      </c>
      <c r="M9" s="17">
        <v>0.24410000000000001</v>
      </c>
      <c r="N9" s="46">
        <v>0.51246800000000003</v>
      </c>
      <c r="O9" s="10"/>
      <c r="P9" s="20">
        <f t="shared" si="0"/>
        <v>0.240976105744789</v>
      </c>
      <c r="Q9" s="20"/>
      <c r="R9" s="20">
        <f t="shared" si="1"/>
        <v>-3.3161802285430753</v>
      </c>
      <c r="S9" s="21">
        <v>-5.88</v>
      </c>
      <c r="T9" s="20">
        <f t="shared" si="2"/>
        <v>-5.6388043261536493</v>
      </c>
      <c r="U9" s="22">
        <f t="shared" si="3"/>
        <v>-5.6388043261536493</v>
      </c>
      <c r="V9" s="22">
        <f t="shared" si="4"/>
        <v>1.6136029864672858</v>
      </c>
      <c r="W9" s="20">
        <f t="shared" si="5"/>
        <v>-3.4693708834891428</v>
      </c>
      <c r="X9" s="20">
        <f t="shared" si="6"/>
        <v>1.6136029864672858</v>
      </c>
      <c r="Y9" s="20"/>
      <c r="Z9" s="20">
        <v>1.52</v>
      </c>
      <c r="AA9" s="63">
        <f t="shared" si="7"/>
        <v>1608.4929864672858</v>
      </c>
      <c r="AB9" s="8" t="s">
        <v>545</v>
      </c>
      <c r="AC9" s="8">
        <v>1996</v>
      </c>
      <c r="AD9" s="8" t="s">
        <v>15</v>
      </c>
      <c r="AE9" s="8" t="s">
        <v>13</v>
      </c>
      <c r="AF9" s="9" t="s">
        <v>14</v>
      </c>
    </row>
    <row r="10" spans="1:32" s="23" customFormat="1" ht="12" customHeight="1" x14ac:dyDescent="0.6">
      <c r="A10" s="10">
        <v>8</v>
      </c>
      <c r="B10" s="8" t="s">
        <v>24</v>
      </c>
      <c r="C10" s="10" t="s">
        <v>357</v>
      </c>
      <c r="D10" s="16" t="s">
        <v>11</v>
      </c>
      <c r="E10" s="17">
        <v>148.19450000000001</v>
      </c>
      <c r="F10" s="17">
        <v>-41.228540000000002</v>
      </c>
      <c r="G10" s="18" t="s">
        <v>490</v>
      </c>
      <c r="H10" s="18" t="s">
        <v>25</v>
      </c>
      <c r="I10" s="18">
        <v>387</v>
      </c>
      <c r="J10" s="19">
        <v>387</v>
      </c>
      <c r="K10" s="20">
        <v>9.2899999999999991</v>
      </c>
      <c r="L10" s="20">
        <v>42.4</v>
      </c>
      <c r="M10" s="17">
        <v>0.1326</v>
      </c>
      <c r="N10" s="46">
        <v>0.51217900000000005</v>
      </c>
      <c r="O10" s="10"/>
      <c r="P10" s="20">
        <f t="shared" si="0"/>
        <v>-0.32587697000508398</v>
      </c>
      <c r="Q10" s="20"/>
      <c r="R10" s="20">
        <f t="shared" si="1"/>
        <v>-8.9536866170669693</v>
      </c>
      <c r="S10" s="21">
        <v>-6.02</v>
      </c>
      <c r="T10" s="20">
        <f t="shared" si="2"/>
        <v>-5.7882154935285852</v>
      </c>
      <c r="U10" s="22">
        <f t="shared" si="3"/>
        <v>-5.7882154935285852</v>
      </c>
      <c r="V10" s="22">
        <f t="shared" si="4"/>
        <v>1.6012737462742468</v>
      </c>
      <c r="W10" s="20">
        <f t="shared" si="5"/>
        <v>1.8198417685596315</v>
      </c>
      <c r="X10" s="20">
        <f t="shared" si="6"/>
        <v>1.6012737462742468</v>
      </c>
      <c r="Y10" s="20"/>
      <c r="Z10" s="20">
        <v>1.53</v>
      </c>
      <c r="AA10" s="63">
        <f t="shared" si="7"/>
        <v>1591.9837462742469</v>
      </c>
      <c r="AB10" s="8" t="s">
        <v>545</v>
      </c>
      <c r="AC10" s="8">
        <v>1996</v>
      </c>
      <c r="AD10" s="8" t="s">
        <v>15</v>
      </c>
      <c r="AE10" s="8" t="s">
        <v>13</v>
      </c>
      <c r="AF10" s="9" t="s">
        <v>14</v>
      </c>
    </row>
    <row r="11" spans="1:32" s="23" customFormat="1" ht="12" customHeight="1" x14ac:dyDescent="0.6">
      <c r="A11" s="10">
        <v>9</v>
      </c>
      <c r="B11" s="8" t="s">
        <v>26</v>
      </c>
      <c r="C11" s="10" t="s">
        <v>357</v>
      </c>
      <c r="D11" s="16" t="s">
        <v>11</v>
      </c>
      <c r="E11" s="17">
        <v>148.29559</v>
      </c>
      <c r="F11" s="17">
        <v>-41.693129999999996</v>
      </c>
      <c r="G11" s="18" t="s">
        <v>491</v>
      </c>
      <c r="H11" s="18" t="s">
        <v>537</v>
      </c>
      <c r="I11" s="18">
        <v>396</v>
      </c>
      <c r="J11" s="19">
        <v>396</v>
      </c>
      <c r="K11" s="20">
        <v>6.53</v>
      </c>
      <c r="L11" s="20">
        <v>28.3</v>
      </c>
      <c r="M11" s="17">
        <v>0.1396</v>
      </c>
      <c r="N11" s="46">
        <v>0.51218200000000003</v>
      </c>
      <c r="O11" s="10"/>
      <c r="P11" s="20">
        <f t="shared" si="0"/>
        <v>-0.29028978139298423</v>
      </c>
      <c r="Q11" s="20"/>
      <c r="R11" s="20">
        <f t="shared" si="1"/>
        <v>-8.8951657895042224</v>
      </c>
      <c r="S11" s="21">
        <v>-6.25</v>
      </c>
      <c r="T11" s="20">
        <f t="shared" si="2"/>
        <v>-6.009801478370516</v>
      </c>
      <c r="U11" s="22">
        <f t="shared" si="3"/>
        <v>-6.009801478370516</v>
      </c>
      <c r="V11" s="22">
        <f t="shared" si="4"/>
        <v>1.6258756021665499</v>
      </c>
      <c r="W11" s="20">
        <f t="shared" si="5"/>
        <v>1.9845316707927434</v>
      </c>
      <c r="X11" s="20">
        <f t="shared" si="6"/>
        <v>1.6258756021665499</v>
      </c>
      <c r="Y11" s="20"/>
      <c r="Z11" s="20">
        <v>1.55</v>
      </c>
      <c r="AA11" s="63">
        <f t="shared" si="7"/>
        <v>1619.34560216655</v>
      </c>
      <c r="AB11" s="8" t="s">
        <v>545</v>
      </c>
      <c r="AC11" s="8">
        <v>1996</v>
      </c>
      <c r="AD11" s="8" t="s">
        <v>15</v>
      </c>
      <c r="AE11" s="8" t="s">
        <v>13</v>
      </c>
      <c r="AF11" s="9" t="s">
        <v>14</v>
      </c>
    </row>
    <row r="12" spans="1:32" s="23" customFormat="1" ht="12" customHeight="1" x14ac:dyDescent="0.6">
      <c r="A12" s="10">
        <v>10</v>
      </c>
      <c r="B12" s="8" t="s">
        <v>27</v>
      </c>
      <c r="C12" s="10" t="s">
        <v>357</v>
      </c>
      <c r="D12" s="16" t="s">
        <v>11</v>
      </c>
      <c r="E12" s="17">
        <v>148.2381</v>
      </c>
      <c r="F12" s="17">
        <v>-41.514519999999997</v>
      </c>
      <c r="G12" s="18" t="s">
        <v>492</v>
      </c>
      <c r="H12" s="18" t="s">
        <v>28</v>
      </c>
      <c r="I12" s="18">
        <v>396</v>
      </c>
      <c r="J12" s="19">
        <v>396</v>
      </c>
      <c r="K12" s="20">
        <v>5.99</v>
      </c>
      <c r="L12" s="20">
        <v>29.4</v>
      </c>
      <c r="M12" s="17">
        <v>0.123</v>
      </c>
      <c r="N12" s="46">
        <v>0.51221399999999995</v>
      </c>
      <c r="O12" s="10"/>
      <c r="P12" s="20">
        <f t="shared" si="0"/>
        <v>-0.37468225724453486</v>
      </c>
      <c r="Q12" s="20"/>
      <c r="R12" s="20">
        <f t="shared" si="1"/>
        <v>-8.2709436288397331</v>
      </c>
      <c r="S12" s="21">
        <v>-4.78</v>
      </c>
      <c r="T12" s="20">
        <f t="shared" si="2"/>
        <v>-4.546751864731954</v>
      </c>
      <c r="U12" s="22">
        <f t="shared" si="3"/>
        <v>-4.546751864731954</v>
      </c>
      <c r="V12" s="22">
        <f t="shared" si="4"/>
        <v>1.5086938068879223</v>
      </c>
      <c r="W12" s="20">
        <f t="shared" si="5"/>
        <v>1.5698548088702284</v>
      </c>
      <c r="X12" s="20">
        <f t="shared" si="6"/>
        <v>1.5086938068879223</v>
      </c>
      <c r="Y12" s="20"/>
      <c r="Z12" s="20">
        <v>1.44</v>
      </c>
      <c r="AA12" s="63">
        <f t="shared" si="7"/>
        <v>1502.7038068879224</v>
      </c>
      <c r="AB12" s="8" t="s">
        <v>545</v>
      </c>
      <c r="AC12" s="8">
        <v>1996</v>
      </c>
      <c r="AD12" s="8" t="s">
        <v>15</v>
      </c>
      <c r="AE12" s="8" t="s">
        <v>13</v>
      </c>
      <c r="AF12" s="9" t="s">
        <v>14</v>
      </c>
    </row>
    <row r="13" spans="1:32" s="23" customFormat="1" ht="12" customHeight="1" x14ac:dyDescent="0.6">
      <c r="A13" s="10">
        <v>11</v>
      </c>
      <c r="B13" s="8" t="s">
        <v>27</v>
      </c>
      <c r="C13" s="10" t="s">
        <v>357</v>
      </c>
      <c r="D13" s="16" t="s">
        <v>11</v>
      </c>
      <c r="E13" s="17">
        <v>148.2381</v>
      </c>
      <c r="F13" s="17">
        <v>-41.514519999999997</v>
      </c>
      <c r="G13" s="18" t="s">
        <v>492</v>
      </c>
      <c r="H13" s="18" t="s">
        <v>28</v>
      </c>
      <c r="I13" s="18">
        <v>396</v>
      </c>
      <c r="J13" s="19">
        <v>396</v>
      </c>
      <c r="K13" s="20">
        <v>5.89</v>
      </c>
      <c r="L13" s="20">
        <v>28.9</v>
      </c>
      <c r="M13" s="17">
        <v>0.1232</v>
      </c>
      <c r="N13" s="46">
        <v>0.51219800000000004</v>
      </c>
      <c r="O13" s="10"/>
      <c r="P13" s="20">
        <f t="shared" si="0"/>
        <v>-0.37366548042704628</v>
      </c>
      <c r="Q13" s="20"/>
      <c r="R13" s="20">
        <f t="shared" si="1"/>
        <v>-8.5830547091714227</v>
      </c>
      <c r="S13" s="21">
        <v>-5.0999999999999996</v>
      </c>
      <c r="T13" s="20">
        <f t="shared" si="2"/>
        <v>-4.8689692999187528</v>
      </c>
      <c r="U13" s="22">
        <f t="shared" si="3"/>
        <v>-4.8689692999187528</v>
      </c>
      <c r="V13" s="22">
        <f t="shared" si="4"/>
        <v>1.5348059548134183</v>
      </c>
      <c r="W13" s="20">
        <f t="shared" si="5"/>
        <v>1.6000602088837681</v>
      </c>
      <c r="X13" s="20">
        <f t="shared" si="6"/>
        <v>1.5348059548134183</v>
      </c>
      <c r="Y13" s="20"/>
      <c r="Z13" s="20">
        <v>1.47</v>
      </c>
      <c r="AA13" s="63">
        <f t="shared" si="7"/>
        <v>1528.9159548134182</v>
      </c>
      <c r="AB13" s="8" t="s">
        <v>545</v>
      </c>
      <c r="AC13" s="8">
        <v>1996</v>
      </c>
      <c r="AD13" s="8" t="s">
        <v>15</v>
      </c>
      <c r="AE13" s="8" t="s">
        <v>13</v>
      </c>
      <c r="AF13" s="9" t="s">
        <v>14</v>
      </c>
    </row>
    <row r="14" spans="1:32" s="23" customFormat="1" ht="12" customHeight="1" x14ac:dyDescent="0.6">
      <c r="A14" s="10">
        <v>12</v>
      </c>
      <c r="B14" s="8" t="s">
        <v>29</v>
      </c>
      <c r="C14" s="10" t="s">
        <v>357</v>
      </c>
      <c r="D14" s="16" t="s">
        <v>11</v>
      </c>
      <c r="E14" s="17">
        <v>148.2407</v>
      </c>
      <c r="F14" s="17">
        <v>-41.525300000000001</v>
      </c>
      <c r="G14" s="18" t="s">
        <v>492</v>
      </c>
      <c r="H14" s="18" t="s">
        <v>28</v>
      </c>
      <c r="I14" s="18">
        <v>396</v>
      </c>
      <c r="J14" s="19">
        <v>396</v>
      </c>
      <c r="K14" s="20">
        <v>5.82</v>
      </c>
      <c r="L14" s="20">
        <v>28</v>
      </c>
      <c r="M14" s="17">
        <v>0.126</v>
      </c>
      <c r="N14" s="46">
        <v>0.51216899999999999</v>
      </c>
      <c r="O14" s="10"/>
      <c r="P14" s="20">
        <f t="shared" si="0"/>
        <v>-0.35943060498220647</v>
      </c>
      <c r="Q14" s="20"/>
      <c r="R14" s="20">
        <f t="shared" si="1"/>
        <v>-9.1487560422764957</v>
      </c>
      <c r="S14" s="21">
        <v>-5.81</v>
      </c>
      <c r="T14" s="20">
        <f t="shared" si="2"/>
        <v>-5.5761596009953562</v>
      </c>
      <c r="U14" s="22">
        <f t="shared" si="3"/>
        <v>-5.5761596009953562</v>
      </c>
      <c r="V14" s="22">
        <f t="shared" si="4"/>
        <v>1.5919366712332019</v>
      </c>
      <c r="W14" s="20">
        <f t="shared" si="5"/>
        <v>1.7008810101175365</v>
      </c>
      <c r="X14" s="20">
        <f t="shared" si="6"/>
        <v>1.5919366712332019</v>
      </c>
      <c r="Y14" s="20"/>
      <c r="Z14" s="20">
        <v>1.52</v>
      </c>
      <c r="AA14" s="63">
        <f t="shared" si="7"/>
        <v>1586.1166712332019</v>
      </c>
      <c r="AB14" s="8" t="s">
        <v>545</v>
      </c>
      <c r="AC14" s="8">
        <v>1996</v>
      </c>
      <c r="AD14" s="8" t="s">
        <v>15</v>
      </c>
      <c r="AE14" s="8" t="s">
        <v>13</v>
      </c>
      <c r="AF14" s="9" t="s">
        <v>14</v>
      </c>
    </row>
    <row r="15" spans="1:32" s="23" customFormat="1" ht="12" customHeight="1" x14ac:dyDescent="0.6">
      <c r="A15" s="10">
        <v>13</v>
      </c>
      <c r="B15" s="8" t="s">
        <v>30</v>
      </c>
      <c r="C15" s="10" t="s">
        <v>357</v>
      </c>
      <c r="D15" s="16" t="s">
        <v>11</v>
      </c>
      <c r="E15" s="17">
        <v>148.23268999999999</v>
      </c>
      <c r="F15" s="17">
        <v>-41.545200000000001</v>
      </c>
      <c r="G15" s="18" t="s">
        <v>492</v>
      </c>
      <c r="H15" s="18" t="s">
        <v>28</v>
      </c>
      <c r="I15" s="18">
        <v>396</v>
      </c>
      <c r="J15" s="19">
        <v>396</v>
      </c>
      <c r="K15" s="20">
        <v>5.88</v>
      </c>
      <c r="L15" s="20">
        <v>28.2</v>
      </c>
      <c r="M15" s="17">
        <v>0.126</v>
      </c>
      <c r="N15" s="46">
        <v>0.51219199999999998</v>
      </c>
      <c r="O15" s="10"/>
      <c r="P15" s="20">
        <f t="shared" si="0"/>
        <v>-0.35943060498220647</v>
      </c>
      <c r="Q15" s="20"/>
      <c r="R15" s="20">
        <f t="shared" si="1"/>
        <v>-8.7000963642969165</v>
      </c>
      <c r="S15" s="21">
        <v>-5.36</v>
      </c>
      <c r="T15" s="20">
        <f t="shared" si="2"/>
        <v>-5.127499923015777</v>
      </c>
      <c r="U15" s="22">
        <f t="shared" si="3"/>
        <v>-5.127499923015777</v>
      </c>
      <c r="V15" s="22">
        <f t="shared" si="4"/>
        <v>1.5555859440950293</v>
      </c>
      <c r="W15" s="20">
        <f t="shared" si="5"/>
        <v>1.6612188986633787</v>
      </c>
      <c r="X15" s="20">
        <f t="shared" si="6"/>
        <v>1.5555859440950293</v>
      </c>
      <c r="Y15" s="20"/>
      <c r="Z15" s="20">
        <v>1.49</v>
      </c>
      <c r="AA15" s="63">
        <f t="shared" si="7"/>
        <v>1549.7059440950291</v>
      </c>
      <c r="AB15" s="8" t="s">
        <v>545</v>
      </c>
      <c r="AC15" s="8">
        <v>1996</v>
      </c>
      <c r="AD15" s="8" t="s">
        <v>15</v>
      </c>
      <c r="AE15" s="8" t="s">
        <v>13</v>
      </c>
      <c r="AF15" s="9" t="s">
        <v>14</v>
      </c>
    </row>
    <row r="16" spans="1:32" s="23" customFormat="1" ht="12" customHeight="1" x14ac:dyDescent="0.6">
      <c r="A16" s="10">
        <v>14</v>
      </c>
      <c r="B16" s="24">
        <v>84161005</v>
      </c>
      <c r="C16" s="10" t="s">
        <v>357</v>
      </c>
      <c r="D16" s="16" t="s">
        <v>11</v>
      </c>
      <c r="E16" s="17">
        <v>148.03918999999999</v>
      </c>
      <c r="F16" s="17">
        <v>-41.366070000000001</v>
      </c>
      <c r="G16" s="18" t="s">
        <v>493</v>
      </c>
      <c r="H16" s="18" t="s">
        <v>31</v>
      </c>
      <c r="I16" s="18">
        <v>385</v>
      </c>
      <c r="J16" s="19">
        <v>385</v>
      </c>
      <c r="K16" s="20">
        <v>5.5</v>
      </c>
      <c r="L16" s="20">
        <v>19.100000000000001</v>
      </c>
      <c r="M16" s="17">
        <v>0.17460000000000001</v>
      </c>
      <c r="N16" s="46">
        <v>0.51289499999999999</v>
      </c>
      <c r="O16" s="10"/>
      <c r="P16" s="20">
        <f t="shared" si="0"/>
        <v>-0.11235383833248602</v>
      </c>
      <c r="Q16" s="20"/>
      <c r="R16" s="20">
        <f t="shared" si="1"/>
        <v>5.0132842278549639</v>
      </c>
      <c r="S16" s="21">
        <v>5.87</v>
      </c>
      <c r="T16" s="20">
        <f t="shared" si="2"/>
        <v>6.0990155445809426</v>
      </c>
      <c r="U16" s="22">
        <f t="shared" si="3"/>
        <v>6.0990155445809426</v>
      </c>
      <c r="V16" s="22">
        <f t="shared" si="4"/>
        <v>0.63348296772472712</v>
      </c>
      <c r="W16" s="20">
        <f t="shared" si="5"/>
        <v>0.99397012279716568</v>
      </c>
      <c r="X16" s="20">
        <f t="shared" si="6"/>
        <v>0.63348296772472712</v>
      </c>
      <c r="Y16" s="20"/>
      <c r="Z16" s="20">
        <v>0.63</v>
      </c>
      <c r="AA16" s="63">
        <f t="shared" si="7"/>
        <v>627.98296772472713</v>
      </c>
      <c r="AB16" s="8" t="s">
        <v>545</v>
      </c>
      <c r="AC16" s="8">
        <v>1996</v>
      </c>
      <c r="AD16" s="8" t="s">
        <v>15</v>
      </c>
      <c r="AE16" s="8" t="s">
        <v>13</v>
      </c>
      <c r="AF16" s="9" t="s">
        <v>14</v>
      </c>
    </row>
    <row r="17" spans="1:32" s="23" customFormat="1" ht="12" customHeight="1" x14ac:dyDescent="0.6">
      <c r="A17" s="10">
        <v>15</v>
      </c>
      <c r="B17" s="8" t="s">
        <v>32</v>
      </c>
      <c r="C17" s="10" t="s">
        <v>357</v>
      </c>
      <c r="D17" s="16" t="s">
        <v>11</v>
      </c>
      <c r="E17" s="17">
        <v>148</v>
      </c>
      <c r="F17" s="17">
        <v>-41.2</v>
      </c>
      <c r="G17" s="18" t="s">
        <v>494</v>
      </c>
      <c r="H17" s="18" t="s">
        <v>31</v>
      </c>
      <c r="I17" s="18">
        <v>385</v>
      </c>
      <c r="J17" s="19">
        <v>385</v>
      </c>
      <c r="K17" s="20">
        <v>8.59</v>
      </c>
      <c r="L17" s="20">
        <v>38.299999999999997</v>
      </c>
      <c r="M17" s="17">
        <v>0.14169999999999999</v>
      </c>
      <c r="N17" s="46">
        <v>0.51253800000000005</v>
      </c>
      <c r="O17" s="10"/>
      <c r="P17" s="20">
        <f t="shared" si="0"/>
        <v>-0.27961362480935448</v>
      </c>
      <c r="Q17" s="20"/>
      <c r="R17" s="20">
        <f t="shared" si="1"/>
        <v>-1.9506942520841619</v>
      </c>
      <c r="S17" s="21">
        <v>0.52</v>
      </c>
      <c r="T17" s="20">
        <f t="shared" si="2"/>
        <v>0.75135201126103501</v>
      </c>
      <c r="U17" s="22">
        <f t="shared" si="3"/>
        <v>0.75135201126103501</v>
      </c>
      <c r="V17" s="22">
        <f t="shared" si="4"/>
        <v>1.0689474679603119</v>
      </c>
      <c r="W17" s="20">
        <f t="shared" si="5"/>
        <v>1.2942015920686092</v>
      </c>
      <c r="X17" s="20">
        <f t="shared" si="6"/>
        <v>1.0689474679603119</v>
      </c>
      <c r="Y17" s="20"/>
      <c r="Z17" s="20">
        <v>1.04</v>
      </c>
      <c r="AA17" s="63">
        <f t="shared" si="7"/>
        <v>1060.3574679603121</v>
      </c>
      <c r="AB17" s="8" t="s">
        <v>545</v>
      </c>
      <c r="AC17" s="8">
        <v>1996</v>
      </c>
      <c r="AD17" s="8" t="s">
        <v>15</v>
      </c>
      <c r="AE17" s="8" t="s">
        <v>13</v>
      </c>
      <c r="AF17" s="9" t="s">
        <v>14</v>
      </c>
    </row>
    <row r="18" spans="1:32" s="23" customFormat="1" ht="12" customHeight="1" x14ac:dyDescent="0.6">
      <c r="A18" s="10">
        <v>16</v>
      </c>
      <c r="B18" s="8" t="s">
        <v>33</v>
      </c>
      <c r="C18" s="10" t="s">
        <v>357</v>
      </c>
      <c r="D18" s="16" t="s">
        <v>11</v>
      </c>
      <c r="E18" s="17">
        <v>148</v>
      </c>
      <c r="F18" s="17">
        <v>-41.2</v>
      </c>
      <c r="G18" s="18" t="s">
        <v>494</v>
      </c>
      <c r="H18" s="18" t="s">
        <v>31</v>
      </c>
      <c r="I18" s="18">
        <v>385</v>
      </c>
      <c r="J18" s="19">
        <v>385</v>
      </c>
      <c r="K18" s="20">
        <v>5.29</v>
      </c>
      <c r="L18" s="20">
        <v>21.7</v>
      </c>
      <c r="M18" s="17">
        <v>0.1474</v>
      </c>
      <c r="N18" s="46">
        <v>0.51256199999999996</v>
      </c>
      <c r="O18" s="10"/>
      <c r="P18" s="20">
        <f t="shared" si="0"/>
        <v>-0.2506354855109304</v>
      </c>
      <c r="Q18" s="20"/>
      <c r="R18" s="20">
        <f t="shared" si="1"/>
        <v>-1.4825276315855174</v>
      </c>
      <c r="S18" s="21">
        <v>0.71</v>
      </c>
      <c r="T18" s="20">
        <f t="shared" si="2"/>
        <v>0.93948838264935874</v>
      </c>
      <c r="U18" s="22">
        <f t="shared" si="3"/>
        <v>0.93948838264935874</v>
      </c>
      <c r="V18" s="22">
        <f t="shared" si="4"/>
        <v>1.0534456747432808</v>
      </c>
      <c r="W18" s="20">
        <f t="shared" si="5"/>
        <v>1.350104228737065</v>
      </c>
      <c r="X18" s="20">
        <f t="shared" si="6"/>
        <v>1.0534456747432808</v>
      </c>
      <c r="Y18" s="20"/>
      <c r="Z18" s="20">
        <v>1.02</v>
      </c>
      <c r="AA18" s="63">
        <f t="shared" si="7"/>
        <v>1048.1556747432808</v>
      </c>
      <c r="AB18" s="8" t="s">
        <v>545</v>
      </c>
      <c r="AC18" s="8">
        <v>1996</v>
      </c>
      <c r="AD18" s="8" t="s">
        <v>15</v>
      </c>
      <c r="AE18" s="8" t="s">
        <v>13</v>
      </c>
      <c r="AF18" s="9" t="s">
        <v>14</v>
      </c>
    </row>
    <row r="19" spans="1:32" s="23" customFormat="1" ht="12" customHeight="1" x14ac:dyDescent="0.6">
      <c r="A19" s="10">
        <v>17</v>
      </c>
      <c r="B19" s="24">
        <v>92847289</v>
      </c>
      <c r="C19" s="10" t="s">
        <v>357</v>
      </c>
      <c r="D19" s="16" t="s">
        <v>358</v>
      </c>
      <c r="E19" s="17">
        <v>149.57198</v>
      </c>
      <c r="F19" s="17">
        <v>-33.933540000000001</v>
      </c>
      <c r="G19" s="18" t="s">
        <v>490</v>
      </c>
      <c r="H19" s="18" t="s">
        <v>34</v>
      </c>
      <c r="I19" s="18">
        <v>320</v>
      </c>
      <c r="J19" s="19">
        <v>320</v>
      </c>
      <c r="K19" s="20">
        <v>8.23</v>
      </c>
      <c r="L19" s="20">
        <v>27.841000000000001</v>
      </c>
      <c r="M19" s="17">
        <v>0.17849999999999999</v>
      </c>
      <c r="N19" s="46">
        <v>0.51242699999999997</v>
      </c>
      <c r="O19" s="10"/>
      <c r="P19" s="20">
        <f t="shared" si="0"/>
        <v>-9.2526690391459221E-2</v>
      </c>
      <c r="Q19" s="20"/>
      <c r="R19" s="20">
        <f t="shared" si="1"/>
        <v>-4.115964871899136</v>
      </c>
      <c r="S19" s="21">
        <v>-3.37</v>
      </c>
      <c r="T19" s="20">
        <f t="shared" si="2"/>
        <v>-3.3727904946749354</v>
      </c>
      <c r="U19" s="22">
        <f t="shared" si="3"/>
        <v>-3.3727904946749354</v>
      </c>
      <c r="V19" s="22">
        <f t="shared" si="4"/>
        <v>1.3441511380809317</v>
      </c>
      <c r="W19" s="20">
        <f t="shared" si="5"/>
        <v>3.1088190020480488</v>
      </c>
      <c r="X19" s="20">
        <f t="shared" si="6"/>
        <v>1.3441511380809317</v>
      </c>
      <c r="Y19" s="20"/>
      <c r="Z19" s="20">
        <v>1.28</v>
      </c>
      <c r="AA19" s="63">
        <f t="shared" si="7"/>
        <v>1335.9211380809315</v>
      </c>
      <c r="AB19" s="8" t="s">
        <v>35</v>
      </c>
      <c r="AC19" s="10">
        <v>2013</v>
      </c>
      <c r="AD19" s="8" t="s">
        <v>36</v>
      </c>
      <c r="AE19" s="8"/>
      <c r="AF19" s="11"/>
    </row>
    <row r="20" spans="1:32" s="23" customFormat="1" ht="12" customHeight="1" x14ac:dyDescent="0.6">
      <c r="A20" s="10">
        <v>18</v>
      </c>
      <c r="B20" s="24">
        <v>91847231</v>
      </c>
      <c r="C20" s="10" t="s">
        <v>357</v>
      </c>
      <c r="D20" s="16" t="s">
        <v>358</v>
      </c>
      <c r="E20" s="17">
        <v>149.92644000000001</v>
      </c>
      <c r="F20" s="17">
        <v>-33.681469999999997</v>
      </c>
      <c r="G20" s="18" t="s">
        <v>490</v>
      </c>
      <c r="H20" s="18" t="s">
        <v>31</v>
      </c>
      <c r="I20" s="18">
        <v>320</v>
      </c>
      <c r="J20" s="19">
        <v>320</v>
      </c>
      <c r="K20" s="20">
        <v>5.5860000000000003</v>
      </c>
      <c r="L20" s="20">
        <v>28.405000000000001</v>
      </c>
      <c r="M20" s="17">
        <v>0.1187</v>
      </c>
      <c r="N20" s="46">
        <v>0.51250899999999999</v>
      </c>
      <c r="O20" s="10"/>
      <c r="P20" s="20">
        <f t="shared" si="0"/>
        <v>-0.39654295882053892</v>
      </c>
      <c r="Q20" s="20"/>
      <c r="R20" s="20">
        <f t="shared" si="1"/>
        <v>-2.516395585189235</v>
      </c>
      <c r="S20" s="21">
        <v>0.67</v>
      </c>
      <c r="T20" s="20">
        <f t="shared" si="2"/>
        <v>0.66863746005733349</v>
      </c>
      <c r="U20" s="22">
        <f t="shared" si="3"/>
        <v>0.66863746005733349</v>
      </c>
      <c r="V20" s="22">
        <f t="shared" si="4"/>
        <v>1.023203892901015</v>
      </c>
      <c r="W20" s="20">
        <f t="shared" si="5"/>
        <v>1.0282426316702236</v>
      </c>
      <c r="X20" s="20">
        <f t="shared" si="6"/>
        <v>1.023203892901015</v>
      </c>
      <c r="Y20" s="20"/>
      <c r="Z20" s="20">
        <v>0.97</v>
      </c>
      <c r="AA20" s="63">
        <f t="shared" si="7"/>
        <v>1017.617892901015</v>
      </c>
      <c r="AB20" s="8" t="s">
        <v>35</v>
      </c>
      <c r="AC20" s="10">
        <v>2013</v>
      </c>
      <c r="AD20" s="8" t="s">
        <v>36</v>
      </c>
      <c r="AE20" s="8"/>
      <c r="AF20" s="11"/>
    </row>
    <row r="21" spans="1:32" s="23" customFormat="1" ht="12" customHeight="1" x14ac:dyDescent="0.6">
      <c r="A21" s="10">
        <v>19</v>
      </c>
      <c r="B21" s="24">
        <v>92843132</v>
      </c>
      <c r="C21" s="10" t="s">
        <v>357</v>
      </c>
      <c r="D21" s="16" t="s">
        <v>358</v>
      </c>
      <c r="E21" s="17">
        <v>149.79118</v>
      </c>
      <c r="F21" s="17">
        <v>-33.520829999999997</v>
      </c>
      <c r="G21" s="18" t="s">
        <v>490</v>
      </c>
      <c r="H21" s="18" t="s">
        <v>37</v>
      </c>
      <c r="I21" s="18">
        <v>320</v>
      </c>
      <c r="J21" s="19">
        <v>320</v>
      </c>
      <c r="K21" s="20">
        <v>3.3149999999999999</v>
      </c>
      <c r="L21" s="20">
        <v>20.783999999999999</v>
      </c>
      <c r="M21" s="17">
        <v>9.6299999999999997E-2</v>
      </c>
      <c r="N21" s="46">
        <v>0.51235600000000003</v>
      </c>
      <c r="O21" s="10"/>
      <c r="P21" s="20">
        <f t="shared" si="0"/>
        <v>-0.51042196237925785</v>
      </c>
      <c r="Q21" s="20"/>
      <c r="R21" s="20">
        <f t="shared" si="1"/>
        <v>-5.5009577908782248</v>
      </c>
      <c r="S21" s="21">
        <v>-1.4</v>
      </c>
      <c r="T21" s="20">
        <f t="shared" si="2"/>
        <v>-1.4012485890480253</v>
      </c>
      <c r="U21" s="22">
        <f t="shared" si="3"/>
        <v>-1.4012485890480253</v>
      </c>
      <c r="V21" s="22">
        <f t="shared" si="4"/>
        <v>1.1921372748873009</v>
      </c>
      <c r="W21" s="20">
        <f t="shared" si="5"/>
        <v>1.0306475333756886</v>
      </c>
      <c r="X21" s="20">
        <f t="shared" si="6"/>
        <v>1.1921372748873009</v>
      </c>
      <c r="Y21" s="20"/>
      <c r="Z21" s="20">
        <v>1.1299999999999999</v>
      </c>
      <c r="AA21" s="63">
        <f t="shared" si="7"/>
        <v>1188.8222748873009</v>
      </c>
      <c r="AB21" s="8" t="s">
        <v>35</v>
      </c>
      <c r="AC21" s="10">
        <v>2013</v>
      </c>
      <c r="AD21" s="8" t="s">
        <v>36</v>
      </c>
      <c r="AE21" s="8"/>
      <c r="AF21" s="11"/>
    </row>
    <row r="22" spans="1:32" s="23" customFormat="1" ht="12" customHeight="1" x14ac:dyDescent="0.6">
      <c r="A22" s="10">
        <v>20</v>
      </c>
      <c r="B22" s="24">
        <v>92843185</v>
      </c>
      <c r="C22" s="10" t="s">
        <v>357</v>
      </c>
      <c r="D22" s="16" t="s">
        <v>358</v>
      </c>
      <c r="E22" s="17">
        <v>149.97466</v>
      </c>
      <c r="F22" s="17">
        <v>-33.604550000000003</v>
      </c>
      <c r="G22" s="18" t="s">
        <v>490</v>
      </c>
      <c r="H22" s="18" t="s">
        <v>37</v>
      </c>
      <c r="I22" s="18">
        <v>320</v>
      </c>
      <c r="J22" s="19">
        <v>320</v>
      </c>
      <c r="K22" s="20">
        <v>3.512</v>
      </c>
      <c r="L22" s="20">
        <v>22.565000000000001</v>
      </c>
      <c r="M22" s="17">
        <v>9.4E-2</v>
      </c>
      <c r="N22" s="46">
        <v>0.512355</v>
      </c>
      <c r="O22" s="10"/>
      <c r="P22" s="20">
        <f t="shared" si="0"/>
        <v>-0.52211489578037629</v>
      </c>
      <c r="Q22" s="20"/>
      <c r="R22" s="20">
        <f t="shared" si="1"/>
        <v>-5.5204647333995105</v>
      </c>
      <c r="S22" s="21">
        <v>-1.32</v>
      </c>
      <c r="T22" s="20">
        <f t="shared" si="2"/>
        <v>-1.3268378904915279</v>
      </c>
      <c r="U22" s="22">
        <f t="shared" si="3"/>
        <v>-1.3268378904915279</v>
      </c>
      <c r="V22" s="22">
        <f t="shared" si="4"/>
        <v>1.1861271974234397</v>
      </c>
      <c r="W22" s="20">
        <f t="shared" si="5"/>
        <v>1.012178246170951</v>
      </c>
      <c r="X22" s="20">
        <f t="shared" si="6"/>
        <v>1.1861271974234397</v>
      </c>
      <c r="Y22" s="20"/>
      <c r="Z22" s="20">
        <v>1.1200000000000001</v>
      </c>
      <c r="AA22" s="63">
        <f t="shared" si="7"/>
        <v>1182.6151974234399</v>
      </c>
      <c r="AB22" s="8" t="s">
        <v>35</v>
      </c>
      <c r="AC22" s="10">
        <v>2013</v>
      </c>
      <c r="AD22" s="8" t="s">
        <v>36</v>
      </c>
      <c r="AE22" s="8"/>
      <c r="AF22" s="11"/>
    </row>
    <row r="23" spans="1:32" s="23" customFormat="1" ht="12" customHeight="1" x14ac:dyDescent="0.6">
      <c r="A23" s="10">
        <v>21</v>
      </c>
      <c r="B23" s="24">
        <v>92843188</v>
      </c>
      <c r="C23" s="10" t="s">
        <v>357</v>
      </c>
      <c r="D23" s="16" t="s">
        <v>358</v>
      </c>
      <c r="E23" s="17">
        <v>149.99556000000001</v>
      </c>
      <c r="F23" s="17">
        <v>-33.542319999999997</v>
      </c>
      <c r="G23" s="18" t="s">
        <v>490</v>
      </c>
      <c r="H23" s="18" t="s">
        <v>37</v>
      </c>
      <c r="I23" s="18">
        <v>320</v>
      </c>
      <c r="J23" s="19">
        <v>320</v>
      </c>
      <c r="K23" s="20">
        <v>1.226</v>
      </c>
      <c r="L23" s="20">
        <v>9.0589999999999993</v>
      </c>
      <c r="M23" s="17">
        <v>8.1699999999999995E-2</v>
      </c>
      <c r="N23" s="46">
        <v>0.51237200000000005</v>
      </c>
      <c r="O23" s="10"/>
      <c r="P23" s="20">
        <f t="shared" si="0"/>
        <v>-0.58464667005592275</v>
      </c>
      <c r="Q23" s="20"/>
      <c r="R23" s="20">
        <f t="shared" si="1"/>
        <v>-5.1888467105443148</v>
      </c>
      <c r="S23" s="21">
        <v>-0.49</v>
      </c>
      <c r="T23" s="20">
        <f t="shared" si="2"/>
        <v>-0.49296465665514333</v>
      </c>
      <c r="U23" s="22">
        <f t="shared" si="3"/>
        <v>-0.49296465665514333</v>
      </c>
      <c r="V23" s="22">
        <f t="shared" si="4"/>
        <v>1.1184210607826066</v>
      </c>
      <c r="W23" s="20">
        <f t="shared" si="5"/>
        <v>0.8985685140347478</v>
      </c>
      <c r="X23" s="20">
        <f t="shared" si="6"/>
        <v>1.1184210607826066</v>
      </c>
      <c r="Y23" s="20"/>
      <c r="Z23" s="20">
        <v>1.06</v>
      </c>
      <c r="AA23" s="63">
        <f t="shared" si="7"/>
        <v>1117.1950607826066</v>
      </c>
      <c r="AB23" s="8" t="s">
        <v>35</v>
      </c>
      <c r="AC23" s="10">
        <v>2013</v>
      </c>
      <c r="AD23" s="8" t="s">
        <v>36</v>
      </c>
      <c r="AE23" s="8"/>
      <c r="AF23" s="11"/>
    </row>
    <row r="24" spans="1:32" s="23" customFormat="1" ht="12" customHeight="1" x14ac:dyDescent="0.6">
      <c r="A24" s="10">
        <v>22</v>
      </c>
      <c r="B24" s="24">
        <v>97848017</v>
      </c>
      <c r="C24" s="10" t="s">
        <v>357</v>
      </c>
      <c r="D24" s="16" t="s">
        <v>358</v>
      </c>
      <c r="E24" s="17">
        <v>149.05359000000001</v>
      </c>
      <c r="F24" s="17">
        <v>-32.404470000000003</v>
      </c>
      <c r="G24" s="18" t="s">
        <v>490</v>
      </c>
      <c r="H24" s="18" t="s">
        <v>38</v>
      </c>
      <c r="I24" s="18">
        <v>320</v>
      </c>
      <c r="J24" s="19">
        <v>320</v>
      </c>
      <c r="K24" s="20">
        <v>6.05</v>
      </c>
      <c r="L24" s="20">
        <v>39.354999999999997</v>
      </c>
      <c r="M24" s="17">
        <v>9.2799999999999994E-2</v>
      </c>
      <c r="N24" s="46">
        <v>0.51249199999999995</v>
      </c>
      <c r="O24" s="10"/>
      <c r="P24" s="20">
        <f t="shared" si="0"/>
        <v>-0.52821555668530762</v>
      </c>
      <c r="Q24" s="20"/>
      <c r="R24" s="20">
        <f t="shared" si="1"/>
        <v>-2.8480136080444307</v>
      </c>
      <c r="S24" s="21">
        <v>1.4</v>
      </c>
      <c r="T24" s="20">
        <f t="shared" si="2"/>
        <v>1.394613743251961</v>
      </c>
      <c r="U24" s="22">
        <f t="shared" si="3"/>
        <v>1.394613743251961</v>
      </c>
      <c r="V24" s="22">
        <f t="shared" si="4"/>
        <v>0.96448382919907272</v>
      </c>
      <c r="W24" s="20">
        <f t="shared" si="5"/>
        <v>0.82993234128094173</v>
      </c>
      <c r="X24" s="20">
        <f t="shared" si="6"/>
        <v>0.96448382919907272</v>
      </c>
      <c r="Y24" s="20"/>
      <c r="Z24" s="20">
        <v>0.92</v>
      </c>
      <c r="AA24" s="63">
        <f t="shared" si="7"/>
        <v>958.43382919907276</v>
      </c>
      <c r="AB24" s="8" t="s">
        <v>35</v>
      </c>
      <c r="AC24" s="10">
        <v>2013</v>
      </c>
      <c r="AD24" s="8" t="s">
        <v>36</v>
      </c>
      <c r="AE24" s="8"/>
      <c r="AF24" s="11"/>
    </row>
    <row r="25" spans="1:32" s="23" customFormat="1" ht="12" customHeight="1" x14ac:dyDescent="0.6">
      <c r="A25" s="10">
        <v>23</v>
      </c>
      <c r="B25" s="8" t="s">
        <v>39</v>
      </c>
      <c r="C25" s="10" t="s">
        <v>357</v>
      </c>
      <c r="D25" s="16" t="s">
        <v>358</v>
      </c>
      <c r="E25" s="17">
        <v>149.52414999999999</v>
      </c>
      <c r="F25" s="17">
        <v>-35.33052</v>
      </c>
      <c r="G25" s="18" t="s">
        <v>495</v>
      </c>
      <c r="H25" s="18" t="s">
        <v>531</v>
      </c>
      <c r="I25" s="18">
        <v>424</v>
      </c>
      <c r="J25" s="19">
        <v>424</v>
      </c>
      <c r="K25" s="20">
        <v>9.6</v>
      </c>
      <c r="L25" s="20">
        <v>44.5</v>
      </c>
      <c r="M25" s="17">
        <v>0.1303</v>
      </c>
      <c r="N25" s="46">
        <v>0.51222299999999998</v>
      </c>
      <c r="O25" s="10"/>
      <c r="P25" s="20">
        <f t="shared" si="0"/>
        <v>-0.33756990340620241</v>
      </c>
      <c r="Q25" s="20"/>
      <c r="R25" s="20">
        <f t="shared" si="1"/>
        <v>-8.0953811461514924</v>
      </c>
      <c r="S25" s="21">
        <v>-4.51</v>
      </c>
      <c r="T25" s="20">
        <f t="shared" si="2"/>
        <v>-4.5028272061413235</v>
      </c>
      <c r="U25" s="22">
        <f t="shared" si="3"/>
        <v>-4.5028272061413235</v>
      </c>
      <c r="V25" s="22">
        <f t="shared" si="4"/>
        <v>1.5275051323312991</v>
      </c>
      <c r="W25" s="20">
        <f t="shared" si="5"/>
        <v>1.6901818135203539</v>
      </c>
      <c r="X25" s="20">
        <f t="shared" si="6"/>
        <v>1.5275051323312991</v>
      </c>
      <c r="Y25" s="20"/>
      <c r="Z25" s="20">
        <v>1.45</v>
      </c>
      <c r="AA25" s="63">
        <f t="shared" si="7"/>
        <v>1517.9051323312992</v>
      </c>
      <c r="AB25" s="8" t="s">
        <v>35</v>
      </c>
      <c r="AC25" s="10">
        <v>2013</v>
      </c>
      <c r="AD25" s="8" t="s">
        <v>36</v>
      </c>
      <c r="AE25" s="8"/>
      <c r="AF25" s="11"/>
    </row>
    <row r="26" spans="1:32" s="23" customFormat="1" ht="12" customHeight="1" x14ac:dyDescent="0.6">
      <c r="A26" s="10">
        <v>24</v>
      </c>
      <c r="B26" s="8" t="s">
        <v>40</v>
      </c>
      <c r="C26" s="10" t="s">
        <v>357</v>
      </c>
      <c r="D26" s="16" t="s">
        <v>358</v>
      </c>
      <c r="E26" s="17">
        <v>148.90465</v>
      </c>
      <c r="F26" s="17">
        <v>-34.498480000000001</v>
      </c>
      <c r="G26" s="18" t="s">
        <v>490</v>
      </c>
      <c r="H26" s="18" t="s">
        <v>31</v>
      </c>
      <c r="I26" s="18">
        <v>431</v>
      </c>
      <c r="J26" s="19">
        <v>431</v>
      </c>
      <c r="K26" s="20">
        <v>2.46</v>
      </c>
      <c r="L26" s="20">
        <v>7.57</v>
      </c>
      <c r="M26" s="17">
        <v>0.1958</v>
      </c>
      <c r="N26" s="46">
        <v>0.51226300000000002</v>
      </c>
      <c r="O26" s="10"/>
      <c r="P26" s="20">
        <f t="shared" si="0"/>
        <v>-4.5754956786986378E-3</v>
      </c>
      <c r="Q26" s="20"/>
      <c r="R26" s="20">
        <f t="shared" si="1"/>
        <v>-7.3151034453167174</v>
      </c>
      <c r="S26" s="21">
        <v>-7.27</v>
      </c>
      <c r="T26" s="20">
        <f t="shared" si="2"/>
        <v>-7.2656052755149876</v>
      </c>
      <c r="U26" s="22">
        <f t="shared" si="3"/>
        <v>-7.2656052755149876</v>
      </c>
      <c r="V26" s="22">
        <f t="shared" si="4"/>
        <v>1.7279753176877408</v>
      </c>
      <c r="W26" s="20">
        <f t="shared" si="5"/>
        <v>7.3951725441056739</v>
      </c>
      <c r="X26" s="20">
        <f t="shared" si="6"/>
        <v>1.7279753176877408</v>
      </c>
      <c r="Y26" s="20"/>
      <c r="Z26" s="20">
        <v>1.66</v>
      </c>
      <c r="AA26" s="63">
        <f t="shared" si="7"/>
        <v>1725.5153176877409</v>
      </c>
      <c r="AB26" s="8" t="s">
        <v>35</v>
      </c>
      <c r="AC26" s="10">
        <v>2013</v>
      </c>
      <c r="AD26" s="8" t="s">
        <v>36</v>
      </c>
      <c r="AE26" s="8"/>
      <c r="AF26" s="11"/>
    </row>
    <row r="27" spans="1:32" s="23" customFormat="1" ht="12" customHeight="1" x14ac:dyDescent="0.6">
      <c r="A27" s="10">
        <v>25</v>
      </c>
      <c r="B27" s="8" t="s">
        <v>41</v>
      </c>
      <c r="C27" s="10" t="s">
        <v>357</v>
      </c>
      <c r="D27" s="16" t="s">
        <v>358</v>
      </c>
      <c r="E27" s="17">
        <v>150.06841</v>
      </c>
      <c r="F27" s="17">
        <v>-34.96011</v>
      </c>
      <c r="G27" s="18" t="s">
        <v>491</v>
      </c>
      <c r="H27" s="18" t="s">
        <v>31</v>
      </c>
      <c r="I27" s="18">
        <v>326</v>
      </c>
      <c r="J27" s="19">
        <v>326</v>
      </c>
      <c r="K27" s="20">
        <v>8.61</v>
      </c>
      <c r="L27" s="20">
        <v>45.17</v>
      </c>
      <c r="M27" s="17">
        <v>0.1152</v>
      </c>
      <c r="N27" s="46">
        <v>0.51247200000000004</v>
      </c>
      <c r="O27" s="10"/>
      <c r="P27" s="20">
        <f t="shared" si="0"/>
        <v>-0.41433655312658879</v>
      </c>
      <c r="Q27" s="20"/>
      <c r="R27" s="20">
        <f t="shared" si="1"/>
        <v>-3.2381524584601529</v>
      </c>
      <c r="S27" s="21">
        <v>0.16</v>
      </c>
      <c r="T27" s="20">
        <f t="shared" si="2"/>
        <v>0.15219782115347247</v>
      </c>
      <c r="U27" s="22">
        <f t="shared" si="3"/>
        <v>0.15219782115347247</v>
      </c>
      <c r="V27" s="22">
        <f t="shared" si="4"/>
        <v>1.0702065662078695</v>
      </c>
      <c r="W27" s="20">
        <f t="shared" si="5"/>
        <v>1.0488787956731065</v>
      </c>
      <c r="X27" s="20">
        <f t="shared" si="6"/>
        <v>1.0702065662078695</v>
      </c>
      <c r="Y27" s="20"/>
      <c r="Z27" s="20">
        <v>1.01</v>
      </c>
      <c r="AA27" s="63">
        <f t="shared" si="7"/>
        <v>1061.5965662078695</v>
      </c>
      <c r="AB27" s="8" t="s">
        <v>35</v>
      </c>
      <c r="AC27" s="10">
        <v>2013</v>
      </c>
      <c r="AD27" s="8" t="s">
        <v>36</v>
      </c>
      <c r="AE27" s="8"/>
      <c r="AF27" s="11"/>
    </row>
    <row r="28" spans="1:32" s="23" customFormat="1" ht="12" customHeight="1" x14ac:dyDescent="0.6">
      <c r="A28" s="10">
        <v>26</v>
      </c>
      <c r="B28" s="8" t="s">
        <v>42</v>
      </c>
      <c r="C28" s="10" t="s">
        <v>357</v>
      </c>
      <c r="D28" s="16" t="s">
        <v>358</v>
      </c>
      <c r="E28" s="17">
        <v>150.15598</v>
      </c>
      <c r="F28" s="17">
        <v>-34.928930000000001</v>
      </c>
      <c r="G28" s="18" t="s">
        <v>491</v>
      </c>
      <c r="H28" s="18"/>
      <c r="I28" s="18">
        <v>382</v>
      </c>
      <c r="J28" s="19">
        <v>382</v>
      </c>
      <c r="K28" s="20">
        <v>4.42</v>
      </c>
      <c r="L28" s="20">
        <v>18.48</v>
      </c>
      <c r="M28" s="17">
        <v>0.1444</v>
      </c>
      <c r="N28" s="46">
        <v>0.512683</v>
      </c>
      <c r="O28" s="10"/>
      <c r="P28" s="20">
        <f t="shared" si="0"/>
        <v>-0.26588713777325879</v>
      </c>
      <c r="Q28" s="20"/>
      <c r="R28" s="20">
        <f t="shared" si="1"/>
        <v>0.87781241343787286</v>
      </c>
      <c r="S28" s="21">
        <v>3.44</v>
      </c>
      <c r="T28" s="20">
        <f t="shared" si="2"/>
        <v>3.4271914678354332</v>
      </c>
      <c r="U28" s="22">
        <f t="shared" si="3"/>
        <v>3.4271914678354332</v>
      </c>
      <c r="V28" s="22">
        <f t="shared" si="4"/>
        <v>0.84894071021046025</v>
      </c>
      <c r="W28" s="20">
        <f t="shared" si="5"/>
        <v>1.0269437931862035</v>
      </c>
      <c r="X28" s="20">
        <f t="shared" si="6"/>
        <v>0.84894071021046025</v>
      </c>
      <c r="Y28" s="20"/>
      <c r="Z28" s="20">
        <v>0.81</v>
      </c>
      <c r="AA28" s="63">
        <f t="shared" si="7"/>
        <v>844.52071021046027</v>
      </c>
      <c r="AB28" s="8" t="s">
        <v>35</v>
      </c>
      <c r="AC28" s="10">
        <v>2013</v>
      </c>
      <c r="AD28" s="8" t="s">
        <v>36</v>
      </c>
      <c r="AE28" s="8"/>
      <c r="AF28" s="11"/>
    </row>
    <row r="29" spans="1:32" s="23" customFormat="1" ht="12" customHeight="1" x14ac:dyDescent="0.6">
      <c r="A29" s="10">
        <v>27</v>
      </c>
      <c r="B29" s="8" t="s">
        <v>43</v>
      </c>
      <c r="C29" s="10" t="s">
        <v>357</v>
      </c>
      <c r="D29" s="16" t="s">
        <v>358</v>
      </c>
      <c r="E29" s="17">
        <v>149.78214</v>
      </c>
      <c r="F29" s="17">
        <v>-35.444009999999999</v>
      </c>
      <c r="G29" s="18" t="s">
        <v>491</v>
      </c>
      <c r="H29" s="18" t="s">
        <v>31</v>
      </c>
      <c r="I29" s="18">
        <v>411</v>
      </c>
      <c r="J29" s="19">
        <v>411</v>
      </c>
      <c r="K29" s="20">
        <v>5.98</v>
      </c>
      <c r="L29" s="20">
        <v>28.75</v>
      </c>
      <c r="M29" s="17">
        <v>0.1255</v>
      </c>
      <c r="N29" s="46">
        <v>0.51222299999999998</v>
      </c>
      <c r="O29" s="10"/>
      <c r="P29" s="20">
        <f t="shared" si="0"/>
        <v>-0.36197254702592785</v>
      </c>
      <c r="Q29" s="20"/>
      <c r="R29" s="20">
        <f t="shared" si="1"/>
        <v>-8.0953811461514924</v>
      </c>
      <c r="S29" s="21">
        <v>-4.3600000000000003</v>
      </c>
      <c r="T29" s="20">
        <f t="shared" si="2"/>
        <v>-4.3612361537773179</v>
      </c>
      <c r="U29" s="22">
        <f t="shared" si="3"/>
        <v>-4.3612361537773179</v>
      </c>
      <c r="V29" s="22">
        <f t="shared" si="4"/>
        <v>1.5057321448211591</v>
      </c>
      <c r="W29" s="20">
        <f t="shared" si="5"/>
        <v>1.5986782664586374</v>
      </c>
      <c r="X29" s="20">
        <f t="shared" si="6"/>
        <v>1.5057321448211591</v>
      </c>
      <c r="Y29" s="20"/>
      <c r="Z29" s="20">
        <v>1.43</v>
      </c>
      <c r="AA29" s="63">
        <f t="shared" si="7"/>
        <v>1499.7521448211592</v>
      </c>
      <c r="AB29" s="8" t="s">
        <v>35</v>
      </c>
      <c r="AC29" s="10">
        <v>2013</v>
      </c>
      <c r="AD29" s="8" t="s">
        <v>36</v>
      </c>
      <c r="AE29" s="8"/>
      <c r="AF29" s="11"/>
    </row>
    <row r="30" spans="1:32" s="23" customFormat="1" ht="12" customHeight="1" x14ac:dyDescent="0.6">
      <c r="A30" s="10">
        <v>28</v>
      </c>
      <c r="B30" s="8" t="s">
        <v>44</v>
      </c>
      <c r="C30" s="10" t="s">
        <v>357</v>
      </c>
      <c r="D30" s="16" t="s">
        <v>358</v>
      </c>
      <c r="E30" s="17">
        <v>149.78926000000001</v>
      </c>
      <c r="F30" s="17">
        <v>-35.234279999999998</v>
      </c>
      <c r="G30" s="18" t="s">
        <v>491</v>
      </c>
      <c r="H30" s="18" t="s">
        <v>31</v>
      </c>
      <c r="I30" s="18">
        <v>411</v>
      </c>
      <c r="J30" s="19">
        <v>411</v>
      </c>
      <c r="K30" s="20">
        <v>5.81</v>
      </c>
      <c r="L30" s="20">
        <v>29.9</v>
      </c>
      <c r="M30" s="17">
        <v>0.1172</v>
      </c>
      <c r="N30" s="46">
        <v>0.51223399999999997</v>
      </c>
      <c r="O30" s="10"/>
      <c r="P30" s="20">
        <f t="shared" si="0"/>
        <v>-0.40416878495170316</v>
      </c>
      <c r="Q30" s="20"/>
      <c r="R30" s="20">
        <f t="shared" si="1"/>
        <v>-7.8808047784217905</v>
      </c>
      <c r="S30" s="21">
        <v>-3.72</v>
      </c>
      <c r="T30" s="20">
        <f t="shared" si="2"/>
        <v>-3.7113591759815252</v>
      </c>
      <c r="U30" s="22">
        <f t="shared" si="3"/>
        <v>-3.7113591759815252</v>
      </c>
      <c r="V30" s="22">
        <f t="shared" si="4"/>
        <v>1.4534328525308682</v>
      </c>
      <c r="W30" s="20">
        <f t="shared" si="5"/>
        <v>1.4445657277930108</v>
      </c>
      <c r="X30" s="20">
        <f t="shared" si="6"/>
        <v>1.4534328525308682</v>
      </c>
      <c r="Y30" s="20"/>
      <c r="Z30" s="20">
        <v>1.38</v>
      </c>
      <c r="AA30" s="63">
        <f t="shared" si="7"/>
        <v>1447.6228525308682</v>
      </c>
      <c r="AB30" s="8" t="s">
        <v>35</v>
      </c>
      <c r="AC30" s="10">
        <v>2013</v>
      </c>
      <c r="AD30" s="8" t="s">
        <v>36</v>
      </c>
      <c r="AE30" s="8"/>
      <c r="AF30" s="11"/>
    </row>
    <row r="31" spans="1:32" s="23" customFormat="1" ht="12" customHeight="1" x14ac:dyDescent="0.6">
      <c r="A31" s="10">
        <v>29</v>
      </c>
      <c r="B31" s="8" t="s">
        <v>45</v>
      </c>
      <c r="C31" s="10" t="s">
        <v>357</v>
      </c>
      <c r="D31" s="16" t="s">
        <v>358</v>
      </c>
      <c r="E31" s="17">
        <v>149.66022000000001</v>
      </c>
      <c r="F31" s="17">
        <v>-35.157800000000002</v>
      </c>
      <c r="G31" s="18" t="s">
        <v>496</v>
      </c>
      <c r="H31" s="18" t="s">
        <v>536</v>
      </c>
      <c r="I31" s="18">
        <v>411</v>
      </c>
      <c r="J31" s="19">
        <v>411</v>
      </c>
      <c r="K31" s="20">
        <v>12.51</v>
      </c>
      <c r="L31" s="20">
        <v>44.17</v>
      </c>
      <c r="M31" s="17">
        <v>0.17100000000000001</v>
      </c>
      <c r="N31" s="46">
        <v>0.51226400000000005</v>
      </c>
      <c r="O31" s="10"/>
      <c r="P31" s="20">
        <f t="shared" si="0"/>
        <v>-0.13065582104728013</v>
      </c>
      <c r="Q31" s="20"/>
      <c r="R31" s="20">
        <f t="shared" si="1"/>
        <v>-7.2955965027954317</v>
      </c>
      <c r="S31" s="21">
        <v>-5.95</v>
      </c>
      <c r="T31" s="20">
        <f t="shared" si="2"/>
        <v>-5.9477379872895852</v>
      </c>
      <c r="U31" s="22">
        <f t="shared" si="3"/>
        <v>-5.9477379872895852</v>
      </c>
      <c r="V31" s="22">
        <f t="shared" si="4"/>
        <v>1.6274231735584861</v>
      </c>
      <c r="W31" s="20">
        <f t="shared" si="5"/>
        <v>3.1402259386910116</v>
      </c>
      <c r="X31" s="20">
        <f t="shared" si="6"/>
        <v>1.6274231735584861</v>
      </c>
      <c r="Y31" s="20"/>
      <c r="Z31" s="20">
        <v>1.55</v>
      </c>
      <c r="AA31" s="63">
        <f t="shared" si="7"/>
        <v>1614.9131735584861</v>
      </c>
      <c r="AB31" s="8" t="s">
        <v>35</v>
      </c>
      <c r="AC31" s="10">
        <v>2013</v>
      </c>
      <c r="AD31" s="8" t="s">
        <v>36</v>
      </c>
      <c r="AE31" s="8"/>
      <c r="AF31" s="11"/>
    </row>
    <row r="32" spans="1:32" s="23" customFormat="1" ht="12" customHeight="1" x14ac:dyDescent="0.6">
      <c r="A32" s="10">
        <v>30</v>
      </c>
      <c r="B32" s="8" t="s">
        <v>46</v>
      </c>
      <c r="C32" s="10" t="s">
        <v>357</v>
      </c>
      <c r="D32" s="16" t="s">
        <v>358</v>
      </c>
      <c r="E32" s="17">
        <v>150.05162000000001</v>
      </c>
      <c r="F32" s="17">
        <v>-34.618540000000003</v>
      </c>
      <c r="G32" s="18" t="s">
        <v>496</v>
      </c>
      <c r="H32" s="18" t="s">
        <v>31</v>
      </c>
      <c r="I32" s="18">
        <v>413</v>
      </c>
      <c r="J32" s="19">
        <v>413</v>
      </c>
      <c r="K32" s="20">
        <v>5.08</v>
      </c>
      <c r="L32" s="20">
        <v>25.57</v>
      </c>
      <c r="M32" s="17">
        <v>0.12</v>
      </c>
      <c r="N32" s="46">
        <v>0.51217000000000001</v>
      </c>
      <c r="O32" s="10"/>
      <c r="P32" s="20">
        <f t="shared" si="0"/>
        <v>-0.38993390950686335</v>
      </c>
      <c r="Q32" s="20"/>
      <c r="R32" s="20">
        <f t="shared" si="1"/>
        <v>-9.12924909975521</v>
      </c>
      <c r="S32" s="21">
        <v>-5.09</v>
      </c>
      <c r="T32" s="20">
        <f t="shared" si="2"/>
        <v>-5.0870772136342115</v>
      </c>
      <c r="U32" s="22">
        <f t="shared" si="3"/>
        <v>-5.0870772136342115</v>
      </c>
      <c r="V32" s="22">
        <f t="shared" si="4"/>
        <v>1.5665155583494867</v>
      </c>
      <c r="W32" s="20">
        <f t="shared" si="5"/>
        <v>1.5909167280438161</v>
      </c>
      <c r="X32" s="20">
        <f t="shared" si="6"/>
        <v>1.5665155583494867</v>
      </c>
      <c r="Y32" s="20"/>
      <c r="Z32" s="20">
        <v>1.48</v>
      </c>
      <c r="AA32" s="63">
        <f t="shared" si="7"/>
        <v>1561.4355583494869</v>
      </c>
      <c r="AB32" s="8" t="s">
        <v>35</v>
      </c>
      <c r="AC32" s="10">
        <v>2013</v>
      </c>
      <c r="AD32" s="8" t="s">
        <v>36</v>
      </c>
      <c r="AE32" s="8"/>
      <c r="AF32" s="11"/>
    </row>
    <row r="33" spans="1:32" s="23" customFormat="1" ht="12" customHeight="1" x14ac:dyDescent="0.6">
      <c r="A33" s="10">
        <v>31</v>
      </c>
      <c r="B33" s="8" t="s">
        <v>47</v>
      </c>
      <c r="C33" s="10" t="s">
        <v>357</v>
      </c>
      <c r="D33" s="16" t="s">
        <v>358</v>
      </c>
      <c r="E33" s="17">
        <v>149.52225000000001</v>
      </c>
      <c r="F33" s="17">
        <v>-35.11224</v>
      </c>
      <c r="G33" s="18" t="s">
        <v>496</v>
      </c>
      <c r="H33" s="18" t="s">
        <v>31</v>
      </c>
      <c r="I33" s="18">
        <v>423</v>
      </c>
      <c r="J33" s="19">
        <v>423</v>
      </c>
      <c r="K33" s="20">
        <v>7.21</v>
      </c>
      <c r="L33" s="20">
        <v>27.07</v>
      </c>
      <c r="M33" s="17">
        <v>0.16089999999999999</v>
      </c>
      <c r="N33" s="46">
        <v>0.51214300000000001</v>
      </c>
      <c r="O33" s="10"/>
      <c r="P33" s="20">
        <f t="shared" si="0"/>
        <v>-0.18200305033045261</v>
      </c>
      <c r="Q33" s="20"/>
      <c r="R33" s="20">
        <f t="shared" si="1"/>
        <v>-9.6559365478177117</v>
      </c>
      <c r="S33" s="21">
        <v>-7.73</v>
      </c>
      <c r="T33" s="20">
        <f t="shared" si="2"/>
        <v>-7.7235555615441971</v>
      </c>
      <c r="U33" s="22">
        <f t="shared" si="3"/>
        <v>-7.7235555615441971</v>
      </c>
      <c r="V33" s="22">
        <f t="shared" si="4"/>
        <v>1.7825435421750375</v>
      </c>
      <c r="W33" s="20">
        <f t="shared" si="5"/>
        <v>2.8887430452470704</v>
      </c>
      <c r="X33" s="20">
        <f t="shared" si="6"/>
        <v>1.7825435421750375</v>
      </c>
      <c r="Y33" s="20"/>
      <c r="Z33" s="20">
        <v>1.69</v>
      </c>
      <c r="AA33" s="63">
        <f t="shared" si="7"/>
        <v>1775.3335421750376</v>
      </c>
      <c r="AB33" s="8" t="s">
        <v>35</v>
      </c>
      <c r="AC33" s="10">
        <v>2013</v>
      </c>
      <c r="AD33" s="8" t="s">
        <v>36</v>
      </c>
      <c r="AE33" s="8"/>
      <c r="AF33" s="11"/>
    </row>
    <row r="34" spans="1:32" s="23" customFormat="1" ht="12" customHeight="1" x14ac:dyDescent="0.6">
      <c r="A34" s="10">
        <v>32</v>
      </c>
      <c r="B34" s="8" t="s">
        <v>48</v>
      </c>
      <c r="C34" s="10" t="s">
        <v>357</v>
      </c>
      <c r="D34" s="16" t="s">
        <v>358</v>
      </c>
      <c r="E34" s="17">
        <v>150.39133000000001</v>
      </c>
      <c r="F34" s="17">
        <v>-34.908110000000001</v>
      </c>
      <c r="G34" s="18" t="s">
        <v>497</v>
      </c>
      <c r="H34" s="18" t="s">
        <v>535</v>
      </c>
      <c r="I34" s="18">
        <v>324</v>
      </c>
      <c r="J34" s="19">
        <v>324</v>
      </c>
      <c r="K34" s="20">
        <v>8.9</v>
      </c>
      <c r="L34" s="20">
        <v>34.06</v>
      </c>
      <c r="M34" s="17">
        <v>0.1578</v>
      </c>
      <c r="N34" s="46">
        <v>0.512602</v>
      </c>
      <c r="O34" s="10"/>
      <c r="P34" s="20">
        <f t="shared" si="0"/>
        <v>-0.19776309100152523</v>
      </c>
      <c r="Q34" s="20"/>
      <c r="R34" s="20">
        <f t="shared" si="1"/>
        <v>-0.70224993075074238</v>
      </c>
      <c r="S34" s="21">
        <v>0.9</v>
      </c>
      <c r="T34" s="20">
        <f t="shared" si="2"/>
        <v>0.90603863051006162</v>
      </c>
      <c r="U34" s="22">
        <f t="shared" si="3"/>
        <v>0.90603863051006162</v>
      </c>
      <c r="V34" s="22">
        <f t="shared" si="4"/>
        <v>1.00568923158517</v>
      </c>
      <c r="W34" s="20">
        <f t="shared" si="5"/>
        <v>1.4916636427022181</v>
      </c>
      <c r="X34" s="20">
        <f t="shared" si="6"/>
        <v>1.00568923158517</v>
      </c>
      <c r="Y34" s="20"/>
      <c r="Z34" s="20">
        <v>0.96</v>
      </c>
      <c r="AA34" s="63">
        <f t="shared" si="7"/>
        <v>996.78923158517</v>
      </c>
      <c r="AB34" s="8" t="s">
        <v>35</v>
      </c>
      <c r="AC34" s="10">
        <v>2013</v>
      </c>
      <c r="AD34" s="8" t="s">
        <v>36</v>
      </c>
      <c r="AE34" s="8"/>
      <c r="AF34" s="11"/>
    </row>
    <row r="35" spans="1:32" s="23" customFormat="1" ht="12" customHeight="1" x14ac:dyDescent="0.6">
      <c r="A35" s="10">
        <v>33</v>
      </c>
      <c r="B35" s="8" t="s">
        <v>49</v>
      </c>
      <c r="C35" s="10" t="s">
        <v>357</v>
      </c>
      <c r="D35" s="16" t="s">
        <v>358</v>
      </c>
      <c r="E35" s="17">
        <v>149.17670000000001</v>
      </c>
      <c r="F35" s="17">
        <v>-34.287550000000003</v>
      </c>
      <c r="G35" s="18" t="s">
        <v>498</v>
      </c>
      <c r="H35" s="18" t="s">
        <v>50</v>
      </c>
      <c r="I35" s="18">
        <v>429</v>
      </c>
      <c r="J35" s="19">
        <v>429</v>
      </c>
      <c r="K35" s="20">
        <v>4.7300000000000004</v>
      </c>
      <c r="L35" s="20">
        <v>24.32</v>
      </c>
      <c r="M35" s="17">
        <v>0.11749999999999999</v>
      </c>
      <c r="N35" s="46">
        <v>0.51202899999999996</v>
      </c>
      <c r="O35" s="10"/>
      <c r="P35" s="20">
        <f t="shared" ref="P35:P66" si="8">(M35/0.1967)-1</f>
        <v>-0.40264361972547036</v>
      </c>
      <c r="Q35" s="20"/>
      <c r="R35" s="20">
        <f t="shared" ref="R35:R66" si="9">((N35/0.512638)-1)*10000</f>
        <v>-11.879727995195433</v>
      </c>
      <c r="S35" s="21">
        <v>-7.55</v>
      </c>
      <c r="T35" s="20">
        <f t="shared" ref="T35:T66" si="10">R35-25.1*P35*0.001*J35</f>
        <v>-7.5441017623535398</v>
      </c>
      <c r="U35" s="22">
        <f t="shared" ref="U35:U66" si="11">T35</f>
        <v>-7.5441017623535398</v>
      </c>
      <c r="V35" s="22">
        <f t="shared" ref="V35:V66" si="12">X35</f>
        <v>1.7787769776017714</v>
      </c>
      <c r="W35" s="20">
        <f t="shared" ref="W35:W66" si="13">(1/0.00654)*LN(1+(N35-0.51315)/(M35-0.2137))</f>
        <v>1.7714733289081195</v>
      </c>
      <c r="X35" s="20">
        <f t="shared" ref="X35:X66" si="14">W35-(W35-J35/1000)*(-0.4-P35)/(-0.4-0.08592)</f>
        <v>1.7787769776017714</v>
      </c>
      <c r="Y35" s="20"/>
      <c r="Z35" s="20">
        <v>1.68</v>
      </c>
      <c r="AA35" s="63">
        <f t="shared" si="7"/>
        <v>1774.0469776017715</v>
      </c>
      <c r="AB35" s="8" t="s">
        <v>35</v>
      </c>
      <c r="AC35" s="10">
        <v>2013</v>
      </c>
      <c r="AD35" s="8" t="s">
        <v>36</v>
      </c>
      <c r="AE35" s="8"/>
      <c r="AF35" s="11"/>
    </row>
    <row r="36" spans="1:32" s="23" customFormat="1" ht="12" customHeight="1" x14ac:dyDescent="0.6">
      <c r="A36" s="10">
        <v>34</v>
      </c>
      <c r="B36" s="8" t="s">
        <v>51</v>
      </c>
      <c r="C36" s="10" t="s">
        <v>357</v>
      </c>
      <c r="D36" s="16" t="s">
        <v>358</v>
      </c>
      <c r="E36" s="17">
        <v>149.72699</v>
      </c>
      <c r="F36" s="17">
        <v>-35.202010000000001</v>
      </c>
      <c r="G36" s="18" t="s">
        <v>499</v>
      </c>
      <c r="H36" s="18" t="s">
        <v>534</v>
      </c>
      <c r="I36" s="18">
        <v>414</v>
      </c>
      <c r="J36" s="19">
        <v>414</v>
      </c>
      <c r="K36" s="20">
        <v>7</v>
      </c>
      <c r="L36" s="20">
        <v>36.17</v>
      </c>
      <c r="M36" s="17">
        <v>0.1169</v>
      </c>
      <c r="N36" s="46">
        <v>0.51212599999999997</v>
      </c>
      <c r="O36" s="10"/>
      <c r="P36" s="20">
        <f t="shared" si="8"/>
        <v>-0.40569395017793597</v>
      </c>
      <c r="Q36" s="20"/>
      <c r="R36" s="20">
        <f t="shared" si="9"/>
        <v>-9.9875545706729074</v>
      </c>
      <c r="S36" s="21">
        <v>-5.77</v>
      </c>
      <c r="T36" s="20">
        <f t="shared" si="10"/>
        <v>-5.771826456793903</v>
      </c>
      <c r="U36" s="22">
        <f t="shared" si="11"/>
        <v>-5.771826456793903</v>
      </c>
      <c r="V36" s="22">
        <f t="shared" si="12"/>
        <v>1.6230170048095494</v>
      </c>
      <c r="W36" s="20">
        <f t="shared" si="13"/>
        <v>1.6090139794943172</v>
      </c>
      <c r="X36" s="20">
        <f t="shared" si="14"/>
        <v>1.6230170048095494</v>
      </c>
      <c r="Y36" s="20"/>
      <c r="Z36" s="20">
        <v>1.53</v>
      </c>
      <c r="AA36" s="63">
        <f t="shared" si="7"/>
        <v>1616.0170048095495</v>
      </c>
      <c r="AB36" s="8" t="s">
        <v>35</v>
      </c>
      <c r="AC36" s="10">
        <v>2013</v>
      </c>
      <c r="AD36" s="8" t="s">
        <v>36</v>
      </c>
      <c r="AE36" s="8"/>
      <c r="AF36" s="11"/>
    </row>
    <row r="37" spans="1:32" s="23" customFormat="1" ht="12" customHeight="1" x14ac:dyDescent="0.6">
      <c r="A37" s="10">
        <v>35</v>
      </c>
      <c r="B37" s="8" t="s">
        <v>52</v>
      </c>
      <c r="C37" s="10" t="s">
        <v>357</v>
      </c>
      <c r="D37" s="16" t="s">
        <v>358</v>
      </c>
      <c r="E37" s="17">
        <v>149.64188999999999</v>
      </c>
      <c r="F37" s="17">
        <v>-35.47287</v>
      </c>
      <c r="G37" s="18" t="s">
        <v>492</v>
      </c>
      <c r="H37" s="18" t="s">
        <v>534</v>
      </c>
      <c r="I37" s="18">
        <v>414</v>
      </c>
      <c r="J37" s="19">
        <v>414</v>
      </c>
      <c r="K37" s="20">
        <v>5.66</v>
      </c>
      <c r="L37" s="20">
        <v>25.46</v>
      </c>
      <c r="M37" s="17">
        <v>0.1341</v>
      </c>
      <c r="N37" s="46">
        <v>0.51217599999999996</v>
      </c>
      <c r="O37" s="10"/>
      <c r="P37" s="20">
        <f t="shared" si="8"/>
        <v>-0.31825114387391973</v>
      </c>
      <c r="Q37" s="20"/>
      <c r="R37" s="20">
        <f t="shared" si="9"/>
        <v>-9.0122074446308265</v>
      </c>
      <c r="S37" s="21">
        <v>-5.71</v>
      </c>
      <c r="T37" s="20">
        <f t="shared" si="10"/>
        <v>-5.7051325081793767</v>
      </c>
      <c r="U37" s="22">
        <f t="shared" si="11"/>
        <v>-5.7051325081793767</v>
      </c>
      <c r="V37" s="22">
        <f t="shared" si="12"/>
        <v>1.6164169742536962</v>
      </c>
      <c r="W37" s="20">
        <f t="shared" si="13"/>
        <v>1.8596214031737517</v>
      </c>
      <c r="X37" s="20">
        <f t="shared" si="14"/>
        <v>1.6164169742536962</v>
      </c>
      <c r="Y37" s="20"/>
      <c r="Z37" s="20">
        <v>1.53</v>
      </c>
      <c r="AA37" s="63">
        <f t="shared" si="7"/>
        <v>1610.7569742536962</v>
      </c>
      <c r="AB37" s="8" t="s">
        <v>35</v>
      </c>
      <c r="AC37" s="10">
        <v>2013</v>
      </c>
      <c r="AD37" s="8" t="s">
        <v>36</v>
      </c>
      <c r="AE37" s="8"/>
      <c r="AF37" s="11"/>
    </row>
    <row r="38" spans="1:32" s="23" customFormat="1" ht="12" customHeight="1" x14ac:dyDescent="0.6">
      <c r="A38" s="10">
        <v>36</v>
      </c>
      <c r="B38" s="8" t="s">
        <v>53</v>
      </c>
      <c r="C38" s="10" t="s">
        <v>357</v>
      </c>
      <c r="D38" s="16" t="s">
        <v>358</v>
      </c>
      <c r="E38" s="17">
        <v>150.42636999999999</v>
      </c>
      <c r="F38" s="17">
        <v>-34.84563</v>
      </c>
      <c r="G38" s="18" t="s">
        <v>500</v>
      </c>
      <c r="H38" s="18" t="s">
        <v>31</v>
      </c>
      <c r="I38" s="18">
        <v>386</v>
      </c>
      <c r="J38" s="19">
        <v>386</v>
      </c>
      <c r="K38" s="20">
        <v>4.22</v>
      </c>
      <c r="L38" s="20">
        <v>17.02</v>
      </c>
      <c r="M38" s="17">
        <v>0.1497</v>
      </c>
      <c r="N38" s="46">
        <v>0.51241999999999999</v>
      </c>
      <c r="O38" s="10"/>
      <c r="P38" s="20">
        <f t="shared" si="8"/>
        <v>-0.23894255210981197</v>
      </c>
      <c r="Q38" s="20"/>
      <c r="R38" s="20">
        <f t="shared" si="9"/>
        <v>-4.2525134695448052</v>
      </c>
      <c r="S38" s="21">
        <v>-1.93</v>
      </c>
      <c r="T38" s="20">
        <f t="shared" si="10"/>
        <v>-1.9374946591736806</v>
      </c>
      <c r="U38" s="22">
        <f t="shared" si="11"/>
        <v>-1.9374946591736806</v>
      </c>
      <c r="V38" s="22">
        <f t="shared" si="12"/>
        <v>1.2873433192990738</v>
      </c>
      <c r="W38" s="20">
        <f t="shared" si="13"/>
        <v>1.7342032412457224</v>
      </c>
      <c r="X38" s="20">
        <f t="shared" si="14"/>
        <v>1.2873433192990738</v>
      </c>
      <c r="Y38" s="20"/>
      <c r="Z38" s="20">
        <v>1.22</v>
      </c>
      <c r="AA38" s="63">
        <f t="shared" si="7"/>
        <v>1283.1233192990737</v>
      </c>
      <c r="AB38" s="8" t="s">
        <v>35</v>
      </c>
      <c r="AC38" s="10">
        <v>2013</v>
      </c>
      <c r="AD38" s="8" t="s">
        <v>36</v>
      </c>
      <c r="AE38" s="8"/>
      <c r="AF38" s="11"/>
    </row>
    <row r="39" spans="1:32" s="23" customFormat="1" ht="12" customHeight="1" x14ac:dyDescent="0.6">
      <c r="A39" s="10">
        <v>37</v>
      </c>
      <c r="B39" s="8" t="s">
        <v>54</v>
      </c>
      <c r="C39" s="10" t="s">
        <v>357</v>
      </c>
      <c r="D39" s="16" t="s">
        <v>358</v>
      </c>
      <c r="E39" s="17">
        <v>149.7235</v>
      </c>
      <c r="F39" s="17">
        <v>-35.441290000000002</v>
      </c>
      <c r="G39" s="18" t="s">
        <v>500</v>
      </c>
      <c r="H39" s="18" t="s">
        <v>31</v>
      </c>
      <c r="I39" s="18">
        <v>412</v>
      </c>
      <c r="J39" s="19">
        <v>412</v>
      </c>
      <c r="K39" s="20">
        <v>9.0500000000000007</v>
      </c>
      <c r="L39" s="20">
        <v>44.83</v>
      </c>
      <c r="M39" s="17">
        <v>0.12189999999999999</v>
      </c>
      <c r="N39" s="46">
        <v>0.51216600000000001</v>
      </c>
      <c r="O39" s="10"/>
      <c r="P39" s="20">
        <f t="shared" si="8"/>
        <v>-0.38027452974072196</v>
      </c>
      <c r="Q39" s="20"/>
      <c r="R39" s="20">
        <f t="shared" si="9"/>
        <v>-9.2072768698381324</v>
      </c>
      <c r="S39" s="21">
        <v>-5.28</v>
      </c>
      <c r="T39" s="20">
        <f t="shared" si="10"/>
        <v>-5.2747819028833787</v>
      </c>
      <c r="U39" s="22">
        <f t="shared" si="11"/>
        <v>-5.2747819028833787</v>
      </c>
      <c r="V39" s="22">
        <f t="shared" si="12"/>
        <v>1.580807791737858</v>
      </c>
      <c r="W39" s="20">
        <f t="shared" si="13"/>
        <v>1.6302620042262799</v>
      </c>
      <c r="X39" s="20">
        <f t="shared" si="14"/>
        <v>1.580807791737858</v>
      </c>
      <c r="Y39" s="20"/>
      <c r="Z39" s="20">
        <v>1.5</v>
      </c>
      <c r="AA39" s="63">
        <f t="shared" si="7"/>
        <v>1571.757791737858</v>
      </c>
      <c r="AB39" s="8" t="s">
        <v>35</v>
      </c>
      <c r="AC39" s="10">
        <v>2013</v>
      </c>
      <c r="AD39" s="8" t="s">
        <v>36</v>
      </c>
      <c r="AE39" s="8"/>
      <c r="AF39" s="11"/>
    </row>
    <row r="40" spans="1:32" s="23" customFormat="1" ht="12" customHeight="1" x14ac:dyDescent="0.6">
      <c r="A40" s="10">
        <v>38</v>
      </c>
      <c r="B40" s="8" t="s">
        <v>55</v>
      </c>
      <c r="C40" s="10" t="s">
        <v>357</v>
      </c>
      <c r="D40" s="16" t="s">
        <v>358</v>
      </c>
      <c r="E40" s="17">
        <v>149.69681</v>
      </c>
      <c r="F40" s="17">
        <v>-35.286999999999999</v>
      </c>
      <c r="G40" s="18" t="s">
        <v>500</v>
      </c>
      <c r="H40" s="18" t="s">
        <v>533</v>
      </c>
      <c r="I40" s="18">
        <v>413</v>
      </c>
      <c r="J40" s="19">
        <v>413</v>
      </c>
      <c r="K40" s="20">
        <v>6.9</v>
      </c>
      <c r="L40" s="20">
        <v>33.840000000000003</v>
      </c>
      <c r="M40" s="17">
        <v>0.1231</v>
      </c>
      <c r="N40" s="46">
        <v>0.51215500000000003</v>
      </c>
      <c r="O40" s="10"/>
      <c r="P40" s="20">
        <f t="shared" si="8"/>
        <v>-0.37417386883579062</v>
      </c>
      <c r="Q40" s="20"/>
      <c r="R40" s="20">
        <f t="shared" si="9"/>
        <v>-9.4218532375678343</v>
      </c>
      <c r="S40" s="21">
        <v>-5.54</v>
      </c>
      <c r="T40" s="20">
        <f t="shared" si="10"/>
        <v>-5.5430546610553773</v>
      </c>
      <c r="U40" s="22">
        <f t="shared" si="11"/>
        <v>-5.5430546610553773</v>
      </c>
      <c r="V40" s="22">
        <f t="shared" si="12"/>
        <v>1.6032890764262191</v>
      </c>
      <c r="W40" s="20">
        <f t="shared" si="13"/>
        <v>1.6701027505334058</v>
      </c>
      <c r="X40" s="20">
        <f t="shared" si="14"/>
        <v>1.6032890764262191</v>
      </c>
      <c r="Y40" s="20"/>
      <c r="Z40" s="20">
        <v>1.52</v>
      </c>
      <c r="AA40" s="63">
        <f t="shared" si="7"/>
        <v>1596.3890764262189</v>
      </c>
      <c r="AB40" s="8" t="s">
        <v>35</v>
      </c>
      <c r="AC40" s="10">
        <v>2013</v>
      </c>
      <c r="AD40" s="8" t="s">
        <v>36</v>
      </c>
      <c r="AE40" s="8"/>
      <c r="AF40" s="11"/>
    </row>
    <row r="41" spans="1:32" s="23" customFormat="1" ht="12" customHeight="1" x14ac:dyDescent="0.6">
      <c r="A41" s="10">
        <v>39</v>
      </c>
      <c r="B41" s="8" t="s">
        <v>56</v>
      </c>
      <c r="C41" s="10" t="s">
        <v>357</v>
      </c>
      <c r="D41" s="16" t="s">
        <v>358</v>
      </c>
      <c r="E41" s="17">
        <v>149.54552000000001</v>
      </c>
      <c r="F41" s="17">
        <v>-35.050820000000002</v>
      </c>
      <c r="G41" s="18" t="s">
        <v>500</v>
      </c>
      <c r="H41" s="18" t="s">
        <v>31</v>
      </c>
      <c r="I41" s="18">
        <v>419</v>
      </c>
      <c r="J41" s="19">
        <v>419</v>
      </c>
      <c r="K41" s="20">
        <v>9.51</v>
      </c>
      <c r="L41" s="20">
        <v>33.200000000000003</v>
      </c>
      <c r="M41" s="17">
        <v>0.1729</v>
      </c>
      <c r="N41" s="46">
        <v>0.51231899999999997</v>
      </c>
      <c r="O41" s="10"/>
      <c r="P41" s="20">
        <f t="shared" si="8"/>
        <v>-0.12099644128113884</v>
      </c>
      <c r="Q41" s="20"/>
      <c r="R41" s="20">
        <f t="shared" si="9"/>
        <v>-6.2227146641502529</v>
      </c>
      <c r="S41" s="21">
        <v>-4.96</v>
      </c>
      <c r="T41" s="20">
        <f t="shared" si="10"/>
        <v>-4.9502071908406435</v>
      </c>
      <c r="U41" s="22">
        <f t="shared" si="11"/>
        <v>-4.9502071908406435</v>
      </c>
      <c r="V41" s="22">
        <f t="shared" si="12"/>
        <v>1.5534071348922986</v>
      </c>
      <c r="W41" s="20">
        <f t="shared" si="13"/>
        <v>3.0830276218452073</v>
      </c>
      <c r="X41" s="20">
        <f t="shared" si="14"/>
        <v>1.5534071348922986</v>
      </c>
      <c r="Y41" s="20"/>
      <c r="Z41" s="20">
        <v>1.48</v>
      </c>
      <c r="AA41" s="63">
        <f t="shared" si="7"/>
        <v>1543.8971348922987</v>
      </c>
      <c r="AB41" s="8" t="s">
        <v>35</v>
      </c>
      <c r="AC41" s="10">
        <v>2013</v>
      </c>
      <c r="AD41" s="8" t="s">
        <v>36</v>
      </c>
      <c r="AE41" s="8"/>
      <c r="AF41" s="11"/>
    </row>
    <row r="42" spans="1:32" s="23" customFormat="1" ht="12" customHeight="1" x14ac:dyDescent="0.6">
      <c r="A42" s="10">
        <v>40</v>
      </c>
      <c r="B42" s="8" t="s">
        <v>57</v>
      </c>
      <c r="C42" s="10" t="s">
        <v>357</v>
      </c>
      <c r="D42" s="16" t="s">
        <v>358</v>
      </c>
      <c r="E42" s="17">
        <v>149.54358999999999</v>
      </c>
      <c r="F42" s="17">
        <v>-35.06082</v>
      </c>
      <c r="G42" s="18" t="s">
        <v>501</v>
      </c>
      <c r="H42" s="18" t="s">
        <v>532</v>
      </c>
      <c r="I42" s="18">
        <v>422</v>
      </c>
      <c r="J42" s="19">
        <v>422</v>
      </c>
      <c r="K42" s="20">
        <v>7.41</v>
      </c>
      <c r="L42" s="20">
        <v>33.79</v>
      </c>
      <c r="M42" s="17">
        <v>0.13250000000000001</v>
      </c>
      <c r="N42" s="46">
        <v>0.51210299999999997</v>
      </c>
      <c r="O42" s="10"/>
      <c r="P42" s="20">
        <f t="shared" si="8"/>
        <v>-0.32638535841382821</v>
      </c>
      <c r="Q42" s="20"/>
      <c r="R42" s="20">
        <f t="shared" si="9"/>
        <v>-10.436214248652487</v>
      </c>
      <c r="S42" s="21">
        <v>-6.97</v>
      </c>
      <c r="T42" s="20">
        <f t="shared" si="10"/>
        <v>-6.9790752552615354</v>
      </c>
      <c r="U42" s="22">
        <f t="shared" si="11"/>
        <v>-6.9790752552615354</v>
      </c>
      <c r="V42" s="22">
        <f t="shared" si="12"/>
        <v>1.7261266244356877</v>
      </c>
      <c r="W42" s="20">
        <f t="shared" si="13"/>
        <v>1.9589705884582456</v>
      </c>
      <c r="X42" s="20">
        <f t="shared" si="14"/>
        <v>1.7261266244356877</v>
      </c>
      <c r="Y42" s="20"/>
      <c r="Z42" s="20">
        <v>1.63</v>
      </c>
      <c r="AA42" s="63">
        <f t="shared" si="7"/>
        <v>1718.7166244356877</v>
      </c>
      <c r="AB42" s="8" t="s">
        <v>35</v>
      </c>
      <c r="AC42" s="10">
        <v>2013</v>
      </c>
      <c r="AD42" s="8" t="s">
        <v>36</v>
      </c>
      <c r="AE42" s="8"/>
      <c r="AF42" s="11"/>
    </row>
    <row r="43" spans="1:32" s="23" customFormat="1" ht="12" customHeight="1" x14ac:dyDescent="0.6">
      <c r="A43" s="10">
        <v>41</v>
      </c>
      <c r="B43" s="24">
        <v>2000844522</v>
      </c>
      <c r="C43" s="10" t="s">
        <v>357</v>
      </c>
      <c r="D43" s="16" t="s">
        <v>358</v>
      </c>
      <c r="E43" s="17">
        <v>147.74069</v>
      </c>
      <c r="F43" s="17">
        <v>-34.334429999999998</v>
      </c>
      <c r="G43" s="18" t="s">
        <v>493</v>
      </c>
      <c r="H43" s="18" t="s">
        <v>530</v>
      </c>
      <c r="I43" s="18">
        <v>417</v>
      </c>
      <c r="J43" s="19">
        <v>417</v>
      </c>
      <c r="K43" s="20">
        <v>5.69</v>
      </c>
      <c r="L43" s="20">
        <v>26.56</v>
      </c>
      <c r="M43" s="17">
        <v>0.12939999999999999</v>
      </c>
      <c r="N43" s="46">
        <v>0.51253599999999999</v>
      </c>
      <c r="O43" s="10"/>
      <c r="P43" s="20">
        <f t="shared" si="8"/>
        <v>-0.34214539908490094</v>
      </c>
      <c r="Q43" s="20"/>
      <c r="R43" s="20">
        <f t="shared" si="9"/>
        <v>-1.9897081371267333</v>
      </c>
      <c r="S43" s="21">
        <v>1.6</v>
      </c>
      <c r="T43" s="20">
        <f t="shared" si="10"/>
        <v>1.5914251114751994</v>
      </c>
      <c r="U43" s="22">
        <f t="shared" si="11"/>
        <v>1.5914251114751994</v>
      </c>
      <c r="V43" s="22">
        <f t="shared" si="12"/>
        <v>1.0271821989755654</v>
      </c>
      <c r="W43" s="20">
        <f t="shared" si="13"/>
        <v>1.1096505500328937</v>
      </c>
      <c r="X43" s="20">
        <f t="shared" si="14"/>
        <v>1.0271821989755654</v>
      </c>
      <c r="Y43" s="20"/>
      <c r="Z43" s="20">
        <v>0.98</v>
      </c>
      <c r="AA43" s="63">
        <f t="shared" si="7"/>
        <v>1021.4921989755653</v>
      </c>
      <c r="AB43" s="8" t="s">
        <v>35</v>
      </c>
      <c r="AC43" s="10">
        <v>2013</v>
      </c>
      <c r="AD43" s="8" t="s">
        <v>36</v>
      </c>
      <c r="AE43" s="8"/>
      <c r="AF43" s="11"/>
    </row>
    <row r="44" spans="1:32" s="23" customFormat="1" ht="12" customHeight="1" x14ac:dyDescent="0.6">
      <c r="A44" s="10">
        <v>42</v>
      </c>
      <c r="B44" s="24">
        <v>2000844521</v>
      </c>
      <c r="C44" s="10" t="s">
        <v>357</v>
      </c>
      <c r="D44" s="16" t="s">
        <v>358</v>
      </c>
      <c r="E44" s="17">
        <v>147.74431000000001</v>
      </c>
      <c r="F44" s="17">
        <v>-34.334359999999997</v>
      </c>
      <c r="G44" s="18" t="s">
        <v>493</v>
      </c>
      <c r="H44" s="18" t="s">
        <v>530</v>
      </c>
      <c r="I44" s="18">
        <v>417</v>
      </c>
      <c r="J44" s="19">
        <v>417</v>
      </c>
      <c r="K44" s="20">
        <v>7.35</v>
      </c>
      <c r="L44" s="20">
        <v>27.99</v>
      </c>
      <c r="M44" s="17">
        <v>0.15859999999999999</v>
      </c>
      <c r="N44" s="46">
        <v>0.51269200000000004</v>
      </c>
      <c r="O44" s="10"/>
      <c r="P44" s="20">
        <f t="shared" si="8"/>
        <v>-0.19369598373157104</v>
      </c>
      <c r="Q44" s="20"/>
      <c r="R44" s="20">
        <f t="shared" si="9"/>
        <v>1.0533748961250033</v>
      </c>
      <c r="S44" s="21">
        <v>3.09</v>
      </c>
      <c r="T44" s="20">
        <f t="shared" si="10"/>
        <v>3.0807326490482381</v>
      </c>
      <c r="U44" s="22">
        <f t="shared" si="11"/>
        <v>3.0807326490482381</v>
      </c>
      <c r="V44" s="22">
        <f t="shared" si="12"/>
        <v>0.90538383014196144</v>
      </c>
      <c r="W44" s="20">
        <f t="shared" si="13"/>
        <v>1.2657192598059872</v>
      </c>
      <c r="X44" s="20">
        <f t="shared" si="14"/>
        <v>0.90538383014196144</v>
      </c>
      <c r="Y44" s="20"/>
      <c r="Z44" s="20">
        <v>0.87</v>
      </c>
      <c r="AA44" s="63">
        <f t="shared" si="7"/>
        <v>898.0338301419614</v>
      </c>
      <c r="AB44" s="8" t="s">
        <v>35</v>
      </c>
      <c r="AC44" s="10">
        <v>2013</v>
      </c>
      <c r="AD44" s="8" t="s">
        <v>36</v>
      </c>
      <c r="AE44" s="8"/>
      <c r="AF44" s="11"/>
    </row>
    <row r="45" spans="1:32" s="23" customFormat="1" ht="12" customHeight="1" x14ac:dyDescent="0.6">
      <c r="A45" s="10">
        <v>43</v>
      </c>
      <c r="B45" s="24">
        <v>98844520</v>
      </c>
      <c r="C45" s="10" t="s">
        <v>357</v>
      </c>
      <c r="D45" s="16" t="s">
        <v>358</v>
      </c>
      <c r="E45" s="17">
        <v>147.74355</v>
      </c>
      <c r="F45" s="17">
        <v>-34.337470000000003</v>
      </c>
      <c r="G45" s="18" t="s">
        <v>493</v>
      </c>
      <c r="H45" s="18" t="s">
        <v>530</v>
      </c>
      <c r="I45" s="18">
        <v>417</v>
      </c>
      <c r="J45" s="19">
        <v>417</v>
      </c>
      <c r="K45" s="20">
        <v>9.01</v>
      </c>
      <c r="L45" s="20">
        <v>36.64</v>
      </c>
      <c r="M45" s="17">
        <v>0.14849999999999999</v>
      </c>
      <c r="N45" s="46">
        <v>0.51264100000000001</v>
      </c>
      <c r="O45" s="10"/>
      <c r="P45" s="20">
        <f t="shared" si="8"/>
        <v>-0.2450432130147433</v>
      </c>
      <c r="Q45" s="20"/>
      <c r="R45" s="20">
        <f t="shared" si="9"/>
        <v>5.8520827561636679E-2</v>
      </c>
      <c r="S45" s="21">
        <v>2.63</v>
      </c>
      <c r="T45" s="20">
        <f t="shared" si="10"/>
        <v>2.6233146252230508</v>
      </c>
      <c r="U45" s="22">
        <f t="shared" si="11"/>
        <v>2.6233146252230508</v>
      </c>
      <c r="V45" s="22">
        <f t="shared" si="12"/>
        <v>0.94285302241370927</v>
      </c>
      <c r="W45" s="20">
        <f t="shared" si="13"/>
        <v>1.1890571066606335</v>
      </c>
      <c r="X45" s="20">
        <f t="shared" si="14"/>
        <v>0.94285302241370927</v>
      </c>
      <c r="Y45" s="20"/>
      <c r="Z45" s="20">
        <v>0.9</v>
      </c>
      <c r="AA45" s="63">
        <f t="shared" si="7"/>
        <v>933.84302241370926</v>
      </c>
      <c r="AB45" s="8" t="s">
        <v>35</v>
      </c>
      <c r="AC45" s="10">
        <v>2013</v>
      </c>
      <c r="AD45" s="8" t="s">
        <v>36</v>
      </c>
      <c r="AE45" s="8"/>
      <c r="AF45" s="11"/>
    </row>
    <row r="46" spans="1:32" s="23" customFormat="1" ht="12" customHeight="1" x14ac:dyDescent="0.6">
      <c r="A46" s="10">
        <v>44</v>
      </c>
      <c r="B46" s="8" t="s">
        <v>58</v>
      </c>
      <c r="C46" s="10" t="s">
        <v>357</v>
      </c>
      <c r="D46" s="16" t="s">
        <v>358</v>
      </c>
      <c r="E46" s="17">
        <v>149.51748000000001</v>
      </c>
      <c r="F46" s="17">
        <v>-35.322159999999997</v>
      </c>
      <c r="G46" s="18" t="s">
        <v>493</v>
      </c>
      <c r="H46" s="18" t="s">
        <v>531</v>
      </c>
      <c r="I46" s="18">
        <v>428</v>
      </c>
      <c r="J46" s="19">
        <v>428</v>
      </c>
      <c r="K46" s="20">
        <v>4.84</v>
      </c>
      <c r="L46" s="20">
        <v>23.61</v>
      </c>
      <c r="M46" s="17">
        <v>0.1237</v>
      </c>
      <c r="N46" s="46">
        <v>0.511992</v>
      </c>
      <c r="O46" s="10"/>
      <c r="P46" s="20">
        <f t="shared" si="8"/>
        <v>-0.3711235383833249</v>
      </c>
      <c r="Q46" s="20"/>
      <c r="R46" s="20">
        <f t="shared" si="9"/>
        <v>-12.60148486846524</v>
      </c>
      <c r="S46" s="21">
        <v>-8.61</v>
      </c>
      <c r="T46" s="20">
        <f t="shared" si="10"/>
        <v>-8.6145789203208576</v>
      </c>
      <c r="U46" s="22">
        <f t="shared" si="11"/>
        <v>-8.6145789203208576</v>
      </c>
      <c r="V46" s="22">
        <f t="shared" si="12"/>
        <v>1.8640969216264354</v>
      </c>
      <c r="W46" s="20">
        <f t="shared" si="13"/>
        <v>1.9548309418072227</v>
      </c>
      <c r="X46" s="20">
        <f t="shared" si="14"/>
        <v>1.8640969216264354</v>
      </c>
      <c r="Y46" s="20"/>
      <c r="Z46" s="20">
        <v>1.76</v>
      </c>
      <c r="AA46" s="63">
        <f t="shared" si="7"/>
        <v>1859.2569216264355</v>
      </c>
      <c r="AB46" s="8" t="s">
        <v>35</v>
      </c>
      <c r="AC46" s="10">
        <v>2013</v>
      </c>
      <c r="AD46" s="8" t="s">
        <v>36</v>
      </c>
      <c r="AE46" s="8"/>
      <c r="AF46" s="11"/>
    </row>
    <row r="47" spans="1:32" s="23" customFormat="1" ht="12" customHeight="1" x14ac:dyDescent="0.6">
      <c r="A47" s="10">
        <v>45</v>
      </c>
      <c r="B47" s="8" t="s">
        <v>59</v>
      </c>
      <c r="C47" s="10" t="s">
        <v>357</v>
      </c>
      <c r="D47" s="16" t="s">
        <v>358</v>
      </c>
      <c r="E47" s="17">
        <v>148.91677999999999</v>
      </c>
      <c r="F47" s="17">
        <v>-32.901330000000002</v>
      </c>
      <c r="G47" s="18" t="s">
        <v>502</v>
      </c>
      <c r="H47" s="18" t="s">
        <v>60</v>
      </c>
      <c r="I47" s="18">
        <v>404</v>
      </c>
      <c r="J47" s="19">
        <v>404</v>
      </c>
      <c r="K47" s="20">
        <v>3.92</v>
      </c>
      <c r="L47" s="20">
        <v>14.52</v>
      </c>
      <c r="M47" s="17">
        <v>0.16320000000000001</v>
      </c>
      <c r="N47" s="46">
        <v>0.51291699999999996</v>
      </c>
      <c r="O47" s="10"/>
      <c r="P47" s="20">
        <f t="shared" si="8"/>
        <v>-0.17031011692933395</v>
      </c>
      <c r="Q47" s="20"/>
      <c r="R47" s="20">
        <f t="shared" si="9"/>
        <v>5.4424369633143677</v>
      </c>
      <c r="S47" s="21">
        <v>6.94</v>
      </c>
      <c r="T47" s="20">
        <f t="shared" si="10"/>
        <v>7.1694496730245856</v>
      </c>
      <c r="U47" s="22">
        <f t="shared" si="11"/>
        <v>7.1694496730245856</v>
      </c>
      <c r="V47" s="22">
        <f t="shared" si="12"/>
        <v>0.56211941947520272</v>
      </c>
      <c r="W47" s="20">
        <f t="shared" si="13"/>
        <v>0.70386087986909229</v>
      </c>
      <c r="X47" s="20">
        <f t="shared" si="14"/>
        <v>0.56211941947520272</v>
      </c>
      <c r="Y47" s="20"/>
      <c r="Z47" s="20">
        <v>0.56999999999999995</v>
      </c>
      <c r="AA47" s="63">
        <f t="shared" si="7"/>
        <v>558.19941947520272</v>
      </c>
      <c r="AB47" s="8" t="s">
        <v>35</v>
      </c>
      <c r="AC47" s="10">
        <v>2013</v>
      </c>
      <c r="AD47" s="8" t="s">
        <v>36</v>
      </c>
      <c r="AE47" s="8"/>
      <c r="AF47" s="11"/>
    </row>
    <row r="48" spans="1:32" s="23" customFormat="1" ht="12" customHeight="1" x14ac:dyDescent="0.6">
      <c r="A48" s="10">
        <v>46</v>
      </c>
      <c r="B48" s="8" t="s">
        <v>61</v>
      </c>
      <c r="C48" s="10" t="s">
        <v>357</v>
      </c>
      <c r="D48" s="16" t="s">
        <v>358</v>
      </c>
      <c r="E48" s="17">
        <v>150.01023000000001</v>
      </c>
      <c r="F48" s="17">
        <v>-34.761299999999999</v>
      </c>
      <c r="G48" s="18" t="s">
        <v>503</v>
      </c>
      <c r="H48" s="18" t="s">
        <v>31</v>
      </c>
      <c r="I48" s="18">
        <v>413</v>
      </c>
      <c r="J48" s="19">
        <v>413</v>
      </c>
      <c r="K48" s="20">
        <v>5.17</v>
      </c>
      <c r="L48" s="20">
        <v>25.26</v>
      </c>
      <c r="M48" s="17">
        <v>0.1236</v>
      </c>
      <c r="N48" s="46">
        <v>0.51208200000000004</v>
      </c>
      <c r="O48" s="10"/>
      <c r="P48" s="20">
        <f t="shared" si="8"/>
        <v>-0.37163192679206913</v>
      </c>
      <c r="Q48" s="20"/>
      <c r="R48" s="20">
        <f t="shared" si="9"/>
        <v>-10.845860041588384</v>
      </c>
      <c r="S48" s="21">
        <v>-7</v>
      </c>
      <c r="T48" s="20">
        <f t="shared" si="10"/>
        <v>-6.993411998883758</v>
      </c>
      <c r="U48" s="22">
        <f t="shared" si="11"/>
        <v>-6.993411998883758</v>
      </c>
      <c r="V48" s="22">
        <f t="shared" si="12"/>
        <v>1.7207247987117642</v>
      </c>
      <c r="W48" s="20">
        <f t="shared" si="13"/>
        <v>1.8018033182270818</v>
      </c>
      <c r="X48" s="20">
        <f t="shared" si="14"/>
        <v>1.7207247987117642</v>
      </c>
      <c r="Y48" s="20"/>
      <c r="Z48" s="20">
        <v>1.63</v>
      </c>
      <c r="AA48" s="63">
        <f t="shared" si="7"/>
        <v>1715.5547987117641</v>
      </c>
      <c r="AB48" s="8" t="s">
        <v>35</v>
      </c>
      <c r="AC48" s="10">
        <v>2013</v>
      </c>
      <c r="AD48" s="8" t="s">
        <v>36</v>
      </c>
      <c r="AE48" s="8"/>
      <c r="AF48" s="11"/>
    </row>
    <row r="49" spans="1:32" s="23" customFormat="1" ht="12" customHeight="1" x14ac:dyDescent="0.6">
      <c r="A49" s="10">
        <v>47</v>
      </c>
      <c r="B49" s="24">
        <v>92844418</v>
      </c>
      <c r="C49" s="10" t="s">
        <v>357</v>
      </c>
      <c r="D49" s="16" t="s">
        <v>115</v>
      </c>
      <c r="E49" s="17">
        <v>149.33149</v>
      </c>
      <c r="F49" s="17">
        <v>-33.608730000000001</v>
      </c>
      <c r="G49" s="18" t="s">
        <v>506</v>
      </c>
      <c r="H49" s="10" t="s">
        <v>31</v>
      </c>
      <c r="I49" s="10">
        <v>450</v>
      </c>
      <c r="J49" s="19">
        <v>450</v>
      </c>
      <c r="K49" s="21">
        <v>1.61</v>
      </c>
      <c r="L49" s="21">
        <v>7.37</v>
      </c>
      <c r="M49" s="42">
        <v>0.13239999999999999</v>
      </c>
      <c r="N49" s="47">
        <v>0.51278199999999996</v>
      </c>
      <c r="O49" s="10"/>
      <c r="P49" s="20">
        <f t="shared" si="8"/>
        <v>-0.32689374682257255</v>
      </c>
      <c r="Q49" s="20"/>
      <c r="R49" s="20">
        <f t="shared" si="9"/>
        <v>2.8089997230007491</v>
      </c>
      <c r="S49" s="21">
        <v>6.28</v>
      </c>
      <c r="T49" s="20">
        <f t="shared" si="10"/>
        <v>6.5012645933617055</v>
      </c>
      <c r="U49" s="22">
        <f t="shared" si="11"/>
        <v>6.5012645933617055</v>
      </c>
      <c r="V49" s="22">
        <f t="shared" si="12"/>
        <v>0.65436396605198688</v>
      </c>
      <c r="W49" s="20">
        <f t="shared" si="13"/>
        <v>0.69055530889736239</v>
      </c>
      <c r="X49" s="20">
        <f t="shared" si="14"/>
        <v>0.65436396605198688</v>
      </c>
      <c r="Y49" s="20"/>
      <c r="Z49" s="21">
        <v>0.66</v>
      </c>
      <c r="AA49" s="63">
        <f t="shared" si="7"/>
        <v>652.75396605198682</v>
      </c>
      <c r="AB49" s="8" t="s">
        <v>35</v>
      </c>
      <c r="AC49" s="10">
        <v>2013</v>
      </c>
      <c r="AD49" s="8" t="s">
        <v>36</v>
      </c>
      <c r="AE49" s="8"/>
      <c r="AF49" s="11"/>
    </row>
    <row r="50" spans="1:32" s="23" customFormat="1" ht="12" customHeight="1" x14ac:dyDescent="0.6">
      <c r="A50" s="10">
        <v>48</v>
      </c>
      <c r="B50" s="24">
        <v>96846376</v>
      </c>
      <c r="C50" s="10" t="s">
        <v>357</v>
      </c>
      <c r="D50" s="16" t="s">
        <v>115</v>
      </c>
      <c r="E50" s="17">
        <v>148.98658</v>
      </c>
      <c r="F50" s="17">
        <v>-32.369430000000001</v>
      </c>
      <c r="G50" s="18" t="s">
        <v>506</v>
      </c>
      <c r="H50" s="10" t="s">
        <v>31</v>
      </c>
      <c r="I50" s="10">
        <v>450</v>
      </c>
      <c r="J50" s="19">
        <v>450</v>
      </c>
      <c r="K50" s="21">
        <v>3.57</v>
      </c>
      <c r="L50" s="21">
        <v>16.28</v>
      </c>
      <c r="M50" s="42">
        <v>0.1326</v>
      </c>
      <c r="N50" s="47">
        <v>0.51281900000000002</v>
      </c>
      <c r="O50" s="10"/>
      <c r="P50" s="20">
        <f t="shared" si="8"/>
        <v>-0.32587697000508398</v>
      </c>
      <c r="Q50" s="20"/>
      <c r="R50" s="20">
        <f t="shared" si="9"/>
        <v>3.5307565962727772</v>
      </c>
      <c r="S50" s="21">
        <v>6.99</v>
      </c>
      <c r="T50" s="20">
        <f t="shared" si="10"/>
        <v>7.2115369724802001</v>
      </c>
      <c r="U50" s="22">
        <f t="shared" si="11"/>
        <v>7.2115369724802001</v>
      </c>
      <c r="V50" s="22">
        <f t="shared" si="12"/>
        <v>0.59643598145125509</v>
      </c>
      <c r="W50" s="20">
        <f t="shared" si="13"/>
        <v>0.62279430712157835</v>
      </c>
      <c r="X50" s="20">
        <f t="shared" si="14"/>
        <v>0.59643598145125509</v>
      </c>
      <c r="Y50" s="20"/>
      <c r="Z50" s="21">
        <v>0.6</v>
      </c>
      <c r="AA50" s="63">
        <f t="shared" si="7"/>
        <v>592.86598145125504</v>
      </c>
      <c r="AB50" s="8" t="s">
        <v>35</v>
      </c>
      <c r="AC50" s="10">
        <v>2013</v>
      </c>
      <c r="AD50" s="8" t="s">
        <v>36</v>
      </c>
      <c r="AE50" s="8"/>
      <c r="AF50" s="11"/>
    </row>
    <row r="51" spans="1:32" s="23" customFormat="1" ht="12" customHeight="1" x14ac:dyDescent="0.6">
      <c r="A51" s="10">
        <v>49</v>
      </c>
      <c r="B51" s="24">
        <v>92844509</v>
      </c>
      <c r="C51" s="10" t="s">
        <v>357</v>
      </c>
      <c r="D51" s="16" t="s">
        <v>115</v>
      </c>
      <c r="E51" s="17">
        <v>149.09349</v>
      </c>
      <c r="F51" s="17">
        <v>-33.571530000000003</v>
      </c>
      <c r="G51" s="18" t="s">
        <v>507</v>
      </c>
      <c r="H51" s="10" t="s">
        <v>31</v>
      </c>
      <c r="I51" s="10">
        <v>450</v>
      </c>
      <c r="J51" s="19">
        <v>450</v>
      </c>
      <c r="K51" s="21">
        <v>6.53</v>
      </c>
      <c r="L51" s="21">
        <v>40.18</v>
      </c>
      <c r="M51" s="42">
        <v>9.8299999999999998E-2</v>
      </c>
      <c r="N51" s="47">
        <v>0.51269299999999995</v>
      </c>
      <c r="O51" s="10"/>
      <c r="P51" s="20">
        <f t="shared" si="8"/>
        <v>-0.50025419420437212</v>
      </c>
      <c r="Q51" s="20"/>
      <c r="R51" s="20">
        <f t="shared" si="9"/>
        <v>1.0728818386440686</v>
      </c>
      <c r="S51" s="21">
        <v>6.5</v>
      </c>
      <c r="T51" s="20">
        <f t="shared" si="10"/>
        <v>6.7232529621824515</v>
      </c>
      <c r="U51" s="22">
        <f t="shared" si="11"/>
        <v>6.7232529621824515</v>
      </c>
      <c r="V51" s="22">
        <f t="shared" si="12"/>
        <v>0.63617105709318755</v>
      </c>
      <c r="W51" s="20">
        <f t="shared" si="13"/>
        <v>0.60432996020152496</v>
      </c>
      <c r="X51" s="20">
        <f t="shared" si="14"/>
        <v>0.63617105709318755</v>
      </c>
      <c r="Y51" s="20"/>
      <c r="Z51" s="21">
        <v>0.64</v>
      </c>
      <c r="AA51" s="63">
        <f t="shared" si="7"/>
        <v>629.64105709318756</v>
      </c>
      <c r="AB51" s="8" t="s">
        <v>35</v>
      </c>
      <c r="AC51" s="10">
        <v>2013</v>
      </c>
      <c r="AD51" s="8" t="s">
        <v>36</v>
      </c>
      <c r="AE51" s="8"/>
      <c r="AF51" s="11"/>
    </row>
    <row r="52" spans="1:32" s="23" customFormat="1" ht="12" customHeight="1" x14ac:dyDescent="0.6">
      <c r="A52" s="10">
        <v>50</v>
      </c>
      <c r="B52" s="24">
        <v>87840030</v>
      </c>
      <c r="C52" s="10" t="s">
        <v>357</v>
      </c>
      <c r="D52" s="16" t="s">
        <v>115</v>
      </c>
      <c r="E52" s="17">
        <v>147.38121000000001</v>
      </c>
      <c r="F52" s="17">
        <v>-32.748950000000001</v>
      </c>
      <c r="G52" s="18" t="s">
        <v>506</v>
      </c>
      <c r="H52" s="10" t="s">
        <v>116</v>
      </c>
      <c r="I52" s="10">
        <v>450</v>
      </c>
      <c r="J52" s="19">
        <v>450</v>
      </c>
      <c r="K52" s="21">
        <v>4.3</v>
      </c>
      <c r="L52" s="21">
        <v>21.2</v>
      </c>
      <c r="M52" s="42">
        <v>0.12239999999999999</v>
      </c>
      <c r="N52" s="47">
        <v>0.51272300000000004</v>
      </c>
      <c r="O52" s="10"/>
      <c r="P52" s="20">
        <f t="shared" si="8"/>
        <v>-0.37773258769700058</v>
      </c>
      <c r="Q52" s="20"/>
      <c r="R52" s="20">
        <f t="shared" si="9"/>
        <v>1.6580901142715376</v>
      </c>
      <c r="S52" s="21">
        <v>5.7</v>
      </c>
      <c r="T52" s="20">
        <f t="shared" si="10"/>
        <v>5.9245796923091589</v>
      </c>
      <c r="U52" s="22">
        <f t="shared" si="11"/>
        <v>5.9245796923091589</v>
      </c>
      <c r="V52" s="22">
        <f t="shared" si="12"/>
        <v>0.70138079329968905</v>
      </c>
      <c r="W52" s="20">
        <f t="shared" si="13"/>
        <v>0.7134536252389283</v>
      </c>
      <c r="X52" s="20">
        <f t="shared" si="14"/>
        <v>0.70138079329968905</v>
      </c>
      <c r="Y52" s="20"/>
      <c r="Z52" s="21">
        <v>0.7</v>
      </c>
      <c r="AA52" s="63">
        <f t="shared" si="7"/>
        <v>697.08079329968905</v>
      </c>
      <c r="AB52" s="8" t="s">
        <v>35</v>
      </c>
      <c r="AC52" s="10">
        <v>2013</v>
      </c>
      <c r="AD52" s="8" t="s">
        <v>36</v>
      </c>
      <c r="AE52" s="8"/>
      <c r="AF52" s="11"/>
    </row>
    <row r="53" spans="1:32" s="23" customFormat="1" ht="12" customHeight="1" x14ac:dyDescent="0.6">
      <c r="A53" s="10">
        <v>51</v>
      </c>
      <c r="B53" s="24">
        <v>91844215</v>
      </c>
      <c r="C53" s="10" t="s">
        <v>357</v>
      </c>
      <c r="D53" s="16" t="s">
        <v>115</v>
      </c>
      <c r="E53" s="17">
        <v>149.02888999999999</v>
      </c>
      <c r="F53" s="17">
        <v>-33.527529999999999</v>
      </c>
      <c r="G53" s="18" t="s">
        <v>506</v>
      </c>
      <c r="H53" s="10" t="s">
        <v>31</v>
      </c>
      <c r="I53" s="10">
        <v>450</v>
      </c>
      <c r="J53" s="19">
        <v>450</v>
      </c>
      <c r="K53" s="21">
        <v>3.73</v>
      </c>
      <c r="L53" s="21">
        <v>17.88</v>
      </c>
      <c r="M53" s="42">
        <v>0.1263</v>
      </c>
      <c r="N53" s="47">
        <v>0.51278299999999999</v>
      </c>
      <c r="O53" s="10"/>
      <c r="P53" s="20">
        <f t="shared" si="8"/>
        <v>-0.35790543975597366</v>
      </c>
      <c r="Q53" s="20"/>
      <c r="R53" s="20">
        <f t="shared" si="9"/>
        <v>2.8285066655220348</v>
      </c>
      <c r="S53" s="21">
        <v>6.65</v>
      </c>
      <c r="T53" s="20">
        <f t="shared" si="10"/>
        <v>6.8710486075657577</v>
      </c>
      <c r="U53" s="22">
        <f t="shared" si="11"/>
        <v>6.8710486075657577</v>
      </c>
      <c r="V53" s="22">
        <f t="shared" si="12"/>
        <v>0.62419600635045636</v>
      </c>
      <c r="W53" s="20">
        <f t="shared" si="13"/>
        <v>0.64071760161462099</v>
      </c>
      <c r="X53" s="20">
        <f t="shared" si="14"/>
        <v>0.62419600635045636</v>
      </c>
      <c r="Y53" s="20"/>
      <c r="Z53" s="21">
        <v>0.63</v>
      </c>
      <c r="AA53" s="63">
        <f t="shared" si="7"/>
        <v>620.46600635045638</v>
      </c>
      <c r="AB53" s="8" t="s">
        <v>35</v>
      </c>
      <c r="AC53" s="10">
        <v>2013</v>
      </c>
      <c r="AD53" s="8" t="s">
        <v>36</v>
      </c>
      <c r="AE53" s="8"/>
      <c r="AF53" s="11"/>
    </row>
    <row r="54" spans="1:32" s="23" customFormat="1" ht="12" customHeight="1" x14ac:dyDescent="0.6">
      <c r="A54" s="10">
        <v>52</v>
      </c>
      <c r="B54" s="24">
        <v>95846063</v>
      </c>
      <c r="C54" s="10" t="s">
        <v>357</v>
      </c>
      <c r="D54" s="16" t="s">
        <v>115</v>
      </c>
      <c r="E54" s="17">
        <v>148.55219</v>
      </c>
      <c r="F54" s="17">
        <v>-32.941740000000003</v>
      </c>
      <c r="G54" s="8" t="s">
        <v>508</v>
      </c>
      <c r="H54" s="18" t="s">
        <v>31</v>
      </c>
      <c r="I54" s="18">
        <v>375</v>
      </c>
      <c r="J54" s="19">
        <v>375</v>
      </c>
      <c r="K54" s="21">
        <v>13.45</v>
      </c>
      <c r="L54" s="21">
        <v>65.61</v>
      </c>
      <c r="M54" s="17">
        <v>0.1239</v>
      </c>
      <c r="N54" s="47">
        <v>0.51269399999999998</v>
      </c>
      <c r="O54" s="10"/>
      <c r="P54" s="20">
        <f t="shared" si="8"/>
        <v>-0.37010676156583633</v>
      </c>
      <c r="Q54" s="20"/>
      <c r="R54" s="20">
        <f t="shared" si="9"/>
        <v>1.0923887811653543</v>
      </c>
      <c r="S54" s="21">
        <v>4.3499999999999996</v>
      </c>
      <c r="T54" s="20">
        <f t="shared" si="10"/>
        <v>4.5760186744037892</v>
      </c>
      <c r="U54" s="22">
        <f t="shared" si="11"/>
        <v>4.5760186744037892</v>
      </c>
      <c r="V54" s="22">
        <f t="shared" si="12"/>
        <v>0.74990480798895909</v>
      </c>
      <c r="W54" s="20">
        <f t="shared" si="13"/>
        <v>0.77448038065238567</v>
      </c>
      <c r="X54" s="20">
        <f t="shared" si="14"/>
        <v>0.74990480798895909</v>
      </c>
      <c r="Y54" s="20"/>
      <c r="Z54" s="20">
        <v>0.74</v>
      </c>
      <c r="AA54" s="63">
        <f t="shared" si="7"/>
        <v>736.45480798895903</v>
      </c>
      <c r="AB54" s="8" t="s">
        <v>35</v>
      </c>
      <c r="AC54" s="10">
        <v>2013</v>
      </c>
      <c r="AD54" s="8" t="s">
        <v>36</v>
      </c>
      <c r="AE54" s="8"/>
      <c r="AF54" s="11"/>
    </row>
    <row r="55" spans="1:32" s="23" customFormat="1" ht="12" customHeight="1" x14ac:dyDescent="0.6">
      <c r="A55" s="10">
        <v>53</v>
      </c>
      <c r="B55" s="8" t="s">
        <v>117</v>
      </c>
      <c r="C55" s="10" t="s">
        <v>357</v>
      </c>
      <c r="D55" s="16" t="s">
        <v>115</v>
      </c>
      <c r="E55" s="17">
        <v>148.85468</v>
      </c>
      <c r="F55" s="17">
        <v>-32.850729999999999</v>
      </c>
      <c r="G55" s="8" t="s">
        <v>508</v>
      </c>
      <c r="H55" s="18" t="s">
        <v>31</v>
      </c>
      <c r="I55" s="18">
        <v>405</v>
      </c>
      <c r="J55" s="19">
        <v>405</v>
      </c>
      <c r="K55" s="21">
        <v>4.1900000000000004</v>
      </c>
      <c r="L55" s="21">
        <v>19.16</v>
      </c>
      <c r="M55" s="17">
        <v>0.13220000000000001</v>
      </c>
      <c r="N55" s="47">
        <v>0.51272600000000002</v>
      </c>
      <c r="O55" s="10"/>
      <c r="P55" s="20">
        <f t="shared" si="8"/>
        <v>-0.32791052364006101</v>
      </c>
      <c r="Q55" s="20"/>
      <c r="R55" s="20">
        <f t="shared" si="9"/>
        <v>1.7166109418331743</v>
      </c>
      <c r="S55" s="21">
        <v>4.82</v>
      </c>
      <c r="T55" s="20">
        <f t="shared" si="10"/>
        <v>5.0499853698962145</v>
      </c>
      <c r="U55" s="22">
        <f t="shared" si="11"/>
        <v>5.0499853698962145</v>
      </c>
      <c r="V55" s="22">
        <f t="shared" si="12"/>
        <v>0.73579545293413762</v>
      </c>
      <c r="W55" s="20">
        <f t="shared" si="13"/>
        <v>0.79342018001930603</v>
      </c>
      <c r="X55" s="20">
        <f t="shared" si="14"/>
        <v>0.73579545293413762</v>
      </c>
      <c r="Y55" s="20"/>
      <c r="Z55" s="20">
        <v>0.73</v>
      </c>
      <c r="AA55" s="63">
        <f t="shared" si="7"/>
        <v>731.60545293413759</v>
      </c>
      <c r="AB55" s="8" t="s">
        <v>35</v>
      </c>
      <c r="AC55" s="10">
        <v>2013</v>
      </c>
      <c r="AD55" s="8" t="s">
        <v>36</v>
      </c>
      <c r="AE55" s="8"/>
      <c r="AF55" s="11"/>
    </row>
    <row r="56" spans="1:32" s="23" customFormat="1" ht="12" customHeight="1" x14ac:dyDescent="0.6">
      <c r="A56" s="10">
        <v>54</v>
      </c>
      <c r="B56" s="24">
        <v>94849048</v>
      </c>
      <c r="C56" s="10" t="s">
        <v>357</v>
      </c>
      <c r="D56" s="16" t="s">
        <v>115</v>
      </c>
      <c r="E56" s="17">
        <v>147.41121999999999</v>
      </c>
      <c r="F56" s="17">
        <v>-33.635449999999999</v>
      </c>
      <c r="G56" s="8" t="s">
        <v>508</v>
      </c>
      <c r="H56" s="18" t="s">
        <v>31</v>
      </c>
      <c r="I56" s="18">
        <v>450</v>
      </c>
      <c r="J56" s="19">
        <v>450</v>
      </c>
      <c r="K56" s="21">
        <v>3.6520000000000001</v>
      </c>
      <c r="L56" s="21">
        <v>16</v>
      </c>
      <c r="M56" s="17">
        <v>0.13800000000000001</v>
      </c>
      <c r="N56" s="47">
        <v>0.51282000000000005</v>
      </c>
      <c r="O56" s="10"/>
      <c r="P56" s="20">
        <f t="shared" si="8"/>
        <v>-0.2984239959328927</v>
      </c>
      <c r="Q56" s="20"/>
      <c r="R56" s="20">
        <f t="shared" si="9"/>
        <v>3.5502635387940629</v>
      </c>
      <c r="S56" s="21">
        <v>6.7</v>
      </c>
      <c r="T56" s="20">
        <f t="shared" si="10"/>
        <v>6.9209625728560864</v>
      </c>
      <c r="U56" s="22">
        <f t="shared" si="11"/>
        <v>6.9209625728560864</v>
      </c>
      <c r="V56" s="22">
        <f t="shared" si="12"/>
        <v>0.62014606702412356</v>
      </c>
      <c r="W56" s="20">
        <f t="shared" si="13"/>
        <v>0.66511296589318325</v>
      </c>
      <c r="X56" s="20">
        <f t="shared" si="14"/>
        <v>0.62014606702412356</v>
      </c>
      <c r="Y56" s="20"/>
      <c r="Z56" s="20">
        <v>0.62</v>
      </c>
      <c r="AA56" s="63">
        <f t="shared" si="7"/>
        <v>616.49406702412352</v>
      </c>
      <c r="AB56" s="8" t="s">
        <v>35</v>
      </c>
      <c r="AC56" s="10">
        <v>2013</v>
      </c>
      <c r="AD56" s="8" t="s">
        <v>36</v>
      </c>
      <c r="AE56" s="8"/>
      <c r="AF56" s="11"/>
    </row>
    <row r="57" spans="1:32" s="23" customFormat="1" ht="12" customHeight="1" x14ac:dyDescent="0.6">
      <c r="A57" s="10">
        <v>55</v>
      </c>
      <c r="B57" s="24">
        <v>94849046</v>
      </c>
      <c r="C57" s="10" t="s">
        <v>357</v>
      </c>
      <c r="D57" s="16" t="s">
        <v>115</v>
      </c>
      <c r="E57" s="17">
        <v>147.41121999999999</v>
      </c>
      <c r="F57" s="17">
        <v>-33.635449999999999</v>
      </c>
      <c r="G57" s="8" t="s">
        <v>508</v>
      </c>
      <c r="H57" s="18" t="s">
        <v>31</v>
      </c>
      <c r="I57" s="18">
        <v>450</v>
      </c>
      <c r="J57" s="19">
        <v>450</v>
      </c>
      <c r="K57" s="21">
        <v>3.5939999999999999</v>
      </c>
      <c r="L57" s="21">
        <v>15.77</v>
      </c>
      <c r="M57" s="17">
        <v>0.13780000000000001</v>
      </c>
      <c r="N57" s="47">
        <v>0.51281699999999997</v>
      </c>
      <c r="O57" s="10"/>
      <c r="P57" s="20">
        <f t="shared" si="8"/>
        <v>-0.29944077275038128</v>
      </c>
      <c r="Q57" s="20"/>
      <c r="R57" s="20">
        <f t="shared" si="9"/>
        <v>3.4917427112302057</v>
      </c>
      <c r="S57" s="21">
        <v>6.65</v>
      </c>
      <c r="T57" s="20">
        <f t="shared" si="10"/>
        <v>6.8739262394457628</v>
      </c>
      <c r="U57" s="22">
        <f t="shared" si="11"/>
        <v>6.8739262394457628</v>
      </c>
      <c r="V57" s="22">
        <f t="shared" si="12"/>
        <v>0.62398141233088555</v>
      </c>
      <c r="W57" s="20">
        <f t="shared" si="13"/>
        <v>0.66938156101473689</v>
      </c>
      <c r="X57" s="20">
        <f t="shared" si="14"/>
        <v>0.62398141233088555</v>
      </c>
      <c r="Y57" s="20"/>
      <c r="Z57" s="20">
        <v>0.63</v>
      </c>
      <c r="AA57" s="63">
        <f t="shared" si="7"/>
        <v>620.38741233088547</v>
      </c>
      <c r="AB57" s="8" t="s">
        <v>35</v>
      </c>
      <c r="AC57" s="10">
        <v>2013</v>
      </c>
      <c r="AD57" s="8" t="s">
        <v>36</v>
      </c>
      <c r="AE57" s="8"/>
      <c r="AF57" s="11"/>
    </row>
    <row r="58" spans="1:32" s="23" customFormat="1" ht="12" customHeight="1" x14ac:dyDescent="0.6">
      <c r="A58" s="10">
        <v>56</v>
      </c>
      <c r="B58" s="24">
        <v>94849050</v>
      </c>
      <c r="C58" s="10" t="s">
        <v>357</v>
      </c>
      <c r="D58" s="16" t="s">
        <v>115</v>
      </c>
      <c r="E58" s="17">
        <v>147.41121999999999</v>
      </c>
      <c r="F58" s="17">
        <v>-33.635249999999999</v>
      </c>
      <c r="G58" s="8" t="s">
        <v>508</v>
      </c>
      <c r="H58" s="18" t="s">
        <v>31</v>
      </c>
      <c r="I58" s="18">
        <v>450</v>
      </c>
      <c r="J58" s="19">
        <v>450</v>
      </c>
      <c r="K58" s="21">
        <v>3.5640000000000001</v>
      </c>
      <c r="L58" s="21">
        <v>15.25</v>
      </c>
      <c r="M58" s="17">
        <v>0.1414</v>
      </c>
      <c r="N58" s="47">
        <v>0.51278900000000005</v>
      </c>
      <c r="O58" s="10"/>
      <c r="P58" s="20">
        <f t="shared" si="8"/>
        <v>-0.28113879003558728</v>
      </c>
      <c r="Q58" s="20"/>
      <c r="R58" s="20">
        <f t="shared" si="9"/>
        <v>2.9455483206475286</v>
      </c>
      <c r="S58" s="21">
        <v>5.9</v>
      </c>
      <c r="T58" s="20">
        <f t="shared" si="10"/>
        <v>6.1210109540994875</v>
      </c>
      <c r="U58" s="22">
        <f t="shared" si="11"/>
        <v>6.1210109540994875</v>
      </c>
      <c r="V58" s="22">
        <f t="shared" si="12"/>
        <v>0.68535578749727055</v>
      </c>
      <c r="W58" s="20">
        <f t="shared" si="13"/>
        <v>0.76156884773032085</v>
      </c>
      <c r="X58" s="20">
        <f t="shared" si="14"/>
        <v>0.68535578749727055</v>
      </c>
      <c r="Y58" s="20"/>
      <c r="Z58" s="20">
        <v>0.68</v>
      </c>
      <c r="AA58" s="63">
        <f t="shared" si="7"/>
        <v>681.79178749727055</v>
      </c>
      <c r="AB58" s="8" t="s">
        <v>35</v>
      </c>
      <c r="AC58" s="10">
        <v>2013</v>
      </c>
      <c r="AD58" s="8" t="s">
        <v>36</v>
      </c>
      <c r="AE58" s="8"/>
      <c r="AF58" s="11"/>
    </row>
    <row r="59" spans="1:32" s="23" customFormat="1" ht="12" customHeight="1" x14ac:dyDescent="0.6">
      <c r="A59" s="10">
        <v>57</v>
      </c>
      <c r="B59" s="8" t="s">
        <v>118</v>
      </c>
      <c r="C59" s="10" t="s">
        <v>357</v>
      </c>
      <c r="D59" s="16" t="s">
        <v>115</v>
      </c>
      <c r="E59" s="17">
        <v>149.45607000000001</v>
      </c>
      <c r="F59" s="17">
        <v>-32.317430000000002</v>
      </c>
      <c r="G59" s="8" t="s">
        <v>493</v>
      </c>
      <c r="H59" s="18" t="s">
        <v>31</v>
      </c>
      <c r="I59" s="18">
        <v>450</v>
      </c>
      <c r="J59" s="19">
        <v>450</v>
      </c>
      <c r="K59" s="21">
        <v>3.34</v>
      </c>
      <c r="L59" s="21">
        <v>11.33</v>
      </c>
      <c r="M59" s="17">
        <v>0.17829999999999999</v>
      </c>
      <c r="N59" s="47">
        <v>0.51288199999999995</v>
      </c>
      <c r="O59" s="10"/>
      <c r="P59" s="20">
        <f t="shared" si="8"/>
        <v>-9.3543467208947795E-2</v>
      </c>
      <c r="Q59" s="20"/>
      <c r="R59" s="20">
        <f t="shared" si="9"/>
        <v>4.759693975084911</v>
      </c>
      <c r="S59" s="21">
        <v>5.59</v>
      </c>
      <c r="T59" s="20">
        <f t="shared" si="10"/>
        <v>5.8162674372099765</v>
      </c>
      <c r="U59" s="22">
        <f t="shared" si="11"/>
        <v>5.8162674372099765</v>
      </c>
      <c r="V59" s="22">
        <f t="shared" si="12"/>
        <v>0.70972105109866757</v>
      </c>
      <c r="W59" s="20">
        <f t="shared" si="13"/>
        <v>1.1532275432577412</v>
      </c>
      <c r="X59" s="20">
        <f t="shared" si="14"/>
        <v>0.70972105109866757</v>
      </c>
      <c r="Y59" s="20"/>
      <c r="Z59" s="20">
        <v>0.71</v>
      </c>
      <c r="AA59" s="63">
        <f t="shared" si="7"/>
        <v>706.38105109866751</v>
      </c>
      <c r="AB59" s="8" t="s">
        <v>35</v>
      </c>
      <c r="AC59" s="10">
        <v>2013</v>
      </c>
      <c r="AD59" s="8" t="s">
        <v>36</v>
      </c>
      <c r="AE59" s="8"/>
      <c r="AF59" s="11"/>
    </row>
    <row r="60" spans="1:32" s="23" customFormat="1" ht="12" customHeight="1" x14ac:dyDescent="0.6">
      <c r="A60" s="10">
        <v>58</v>
      </c>
      <c r="B60" s="10" t="s">
        <v>123</v>
      </c>
      <c r="C60" s="10" t="s">
        <v>357</v>
      </c>
      <c r="D60" s="10" t="s">
        <v>11</v>
      </c>
      <c r="E60" s="17">
        <v>147.88637</v>
      </c>
      <c r="F60" s="17">
        <v>-41.847250000000003</v>
      </c>
      <c r="G60" s="8" t="s">
        <v>490</v>
      </c>
      <c r="H60" s="10" t="s">
        <v>124</v>
      </c>
      <c r="I60" s="10">
        <v>376</v>
      </c>
      <c r="J60" s="19">
        <v>376</v>
      </c>
      <c r="K60" s="20">
        <v>6.82</v>
      </c>
      <c r="L60" s="20">
        <v>25.83</v>
      </c>
      <c r="M60" s="17">
        <v>0.15959999999999999</v>
      </c>
      <c r="N60" s="46">
        <v>0.51238399999999995</v>
      </c>
      <c r="O60" s="10"/>
      <c r="P60" s="20">
        <f t="shared" si="8"/>
        <v>-0.18861209964412817</v>
      </c>
      <c r="Q60" s="20"/>
      <c r="R60" s="20">
        <f t="shared" si="9"/>
        <v>-4.9547634002955476</v>
      </c>
      <c r="S60" s="21">
        <v>-3.17</v>
      </c>
      <c r="T60" s="20">
        <f t="shared" si="10"/>
        <v>-3.1747178486941237</v>
      </c>
      <c r="U60" s="22">
        <f t="shared" si="11"/>
        <v>-3.1747178486941237</v>
      </c>
      <c r="V60" s="22">
        <f t="shared" si="12"/>
        <v>1.3781481317467601</v>
      </c>
      <c r="W60" s="20">
        <f t="shared" si="13"/>
        <v>2.1497955627397656</v>
      </c>
      <c r="X60" s="20">
        <f t="shared" si="14"/>
        <v>1.3781481317467601</v>
      </c>
      <c r="Y60" s="20"/>
      <c r="Z60" s="21">
        <v>1.31</v>
      </c>
      <c r="AA60" s="63">
        <f t="shared" si="7"/>
        <v>1371.3281317467602</v>
      </c>
      <c r="AB60" s="8" t="s">
        <v>35</v>
      </c>
      <c r="AC60" s="10">
        <v>2013</v>
      </c>
      <c r="AD60" s="8" t="s">
        <v>36</v>
      </c>
      <c r="AE60" s="8"/>
      <c r="AF60" s="11"/>
    </row>
    <row r="61" spans="1:32" s="23" customFormat="1" ht="12" customHeight="1" x14ac:dyDescent="0.6">
      <c r="A61" s="10">
        <v>59</v>
      </c>
      <c r="B61" s="10" t="s">
        <v>125</v>
      </c>
      <c r="C61" s="10" t="s">
        <v>357</v>
      </c>
      <c r="D61" s="10" t="s">
        <v>11</v>
      </c>
      <c r="E61" s="17">
        <v>147.67926</v>
      </c>
      <c r="F61" s="17">
        <v>-41.683109999999999</v>
      </c>
      <c r="G61" s="8" t="s">
        <v>490</v>
      </c>
      <c r="H61" s="10" t="s">
        <v>124</v>
      </c>
      <c r="I61" s="10">
        <v>376</v>
      </c>
      <c r="J61" s="19">
        <v>376</v>
      </c>
      <c r="K61" s="20">
        <v>5.39</v>
      </c>
      <c r="L61" s="20">
        <v>22.12</v>
      </c>
      <c r="M61" s="17">
        <v>0.1474</v>
      </c>
      <c r="N61" s="46">
        <v>0.51228200000000002</v>
      </c>
      <c r="O61" s="10"/>
      <c r="P61" s="20">
        <f t="shared" si="8"/>
        <v>-0.2506354855109304</v>
      </c>
      <c r="Q61" s="20"/>
      <c r="R61" s="20">
        <f t="shared" si="9"/>
        <v>-6.9444715374200605</v>
      </c>
      <c r="S61" s="21">
        <v>-4.58</v>
      </c>
      <c r="T61" s="20">
        <f t="shared" si="10"/>
        <v>-4.5790740793621039</v>
      </c>
      <c r="U61" s="22">
        <f t="shared" si="11"/>
        <v>-4.5790740793621039</v>
      </c>
      <c r="V61" s="22">
        <f t="shared" si="12"/>
        <v>1.4930806708163054</v>
      </c>
      <c r="W61" s="20">
        <f t="shared" si="13"/>
        <v>1.9888450223861529</v>
      </c>
      <c r="X61" s="20">
        <f t="shared" si="14"/>
        <v>1.4930806708163054</v>
      </c>
      <c r="Y61" s="20"/>
      <c r="Z61" s="21">
        <v>1.41</v>
      </c>
      <c r="AA61" s="63">
        <f t="shared" si="7"/>
        <v>1487.6906708163053</v>
      </c>
      <c r="AB61" s="8" t="s">
        <v>35</v>
      </c>
      <c r="AC61" s="10">
        <v>2013</v>
      </c>
      <c r="AD61" s="8" t="s">
        <v>36</v>
      </c>
      <c r="AE61" s="8"/>
      <c r="AF61" s="11"/>
    </row>
    <row r="62" spans="1:32" s="23" customFormat="1" ht="12" customHeight="1" x14ac:dyDescent="0.6">
      <c r="A62" s="10">
        <v>60</v>
      </c>
      <c r="B62" s="10" t="s">
        <v>126</v>
      </c>
      <c r="C62" s="10" t="s">
        <v>357</v>
      </c>
      <c r="D62" s="10" t="s">
        <v>11</v>
      </c>
      <c r="E62" s="17">
        <v>148.04245</v>
      </c>
      <c r="F62" s="17">
        <v>-40.239359999999998</v>
      </c>
      <c r="G62" s="8" t="s">
        <v>490</v>
      </c>
      <c r="H62" s="10" t="s">
        <v>122</v>
      </c>
      <c r="I62" s="10">
        <v>385</v>
      </c>
      <c r="J62" s="19">
        <v>385</v>
      </c>
      <c r="K62" s="20">
        <v>5.95</v>
      </c>
      <c r="L62" s="20">
        <v>23.18</v>
      </c>
      <c r="M62" s="17">
        <v>0.15529999999999999</v>
      </c>
      <c r="N62" s="46">
        <v>0.51228899999999999</v>
      </c>
      <c r="O62" s="10"/>
      <c r="P62" s="20">
        <f t="shared" si="8"/>
        <v>-0.21047280122013223</v>
      </c>
      <c r="Q62" s="20"/>
      <c r="R62" s="20">
        <f t="shared" si="9"/>
        <v>-6.8079229397755014</v>
      </c>
      <c r="S62" s="21">
        <v>-4.78</v>
      </c>
      <c r="T62" s="20">
        <f t="shared" si="10"/>
        <v>-4.774019025184753</v>
      </c>
      <c r="U62" s="22">
        <f t="shared" si="11"/>
        <v>-4.774019025184753</v>
      </c>
      <c r="V62" s="22">
        <f t="shared" si="12"/>
        <v>1.5151672209291611</v>
      </c>
      <c r="W62" s="20">
        <f t="shared" si="13"/>
        <v>2.2378481587041867</v>
      </c>
      <c r="X62" s="20">
        <f t="shared" si="14"/>
        <v>1.5151672209291611</v>
      </c>
      <c r="Y62" s="20"/>
      <c r="Z62" s="21">
        <v>1.43</v>
      </c>
      <c r="AA62" s="63">
        <f t="shared" si="7"/>
        <v>1509.2172209291612</v>
      </c>
      <c r="AB62" s="8" t="s">
        <v>35</v>
      </c>
      <c r="AC62" s="10">
        <v>2013</v>
      </c>
      <c r="AD62" s="8" t="s">
        <v>36</v>
      </c>
      <c r="AE62" s="8"/>
      <c r="AF62" s="11"/>
    </row>
    <row r="63" spans="1:32" s="23" customFormat="1" ht="12" customHeight="1" x14ac:dyDescent="0.6">
      <c r="A63" s="10">
        <v>61</v>
      </c>
      <c r="B63" s="10" t="s">
        <v>127</v>
      </c>
      <c r="C63" s="10" t="s">
        <v>357</v>
      </c>
      <c r="D63" s="10" t="s">
        <v>11</v>
      </c>
      <c r="E63" s="17">
        <v>147.6464</v>
      </c>
      <c r="F63" s="17">
        <v>-41.18338</v>
      </c>
      <c r="G63" s="8" t="s">
        <v>490</v>
      </c>
      <c r="H63" s="10" t="s">
        <v>128</v>
      </c>
      <c r="I63" s="10">
        <v>395</v>
      </c>
      <c r="J63" s="19">
        <v>395</v>
      </c>
      <c r="K63" s="20">
        <v>4.2300000000000004</v>
      </c>
      <c r="L63" s="20">
        <v>12.78</v>
      </c>
      <c r="M63" s="17">
        <v>0.2</v>
      </c>
      <c r="N63" s="46">
        <v>0.51261100000000004</v>
      </c>
      <c r="O63" s="10"/>
      <c r="P63" s="20">
        <f t="shared" si="8"/>
        <v>1.6776817488561191E-2</v>
      </c>
      <c r="Q63" s="20"/>
      <c r="R63" s="20">
        <f t="shared" si="9"/>
        <v>-0.52668744806250167</v>
      </c>
      <c r="S63" s="21">
        <v>-0.69</v>
      </c>
      <c r="T63" s="20">
        <f t="shared" si="10"/>
        <v>-0.69302120505284159</v>
      </c>
      <c r="U63" s="22">
        <f t="shared" si="11"/>
        <v>-0.69302120505284159</v>
      </c>
      <c r="V63" s="22">
        <f t="shared" si="12"/>
        <v>1.1783867884981944</v>
      </c>
      <c r="W63" s="20">
        <f t="shared" si="13"/>
        <v>5.9004351628096758</v>
      </c>
      <c r="X63" s="20">
        <f t="shared" si="14"/>
        <v>1.1783867884981944</v>
      </c>
      <c r="Y63" s="20"/>
      <c r="Z63" s="21">
        <v>1.1399999999999999</v>
      </c>
      <c r="AA63" s="63">
        <f t="shared" si="7"/>
        <v>1174.1567884981944</v>
      </c>
      <c r="AB63" s="8" t="s">
        <v>35</v>
      </c>
      <c r="AC63" s="10">
        <v>2013</v>
      </c>
      <c r="AD63" s="8" t="s">
        <v>36</v>
      </c>
      <c r="AE63" s="8"/>
      <c r="AF63" s="11"/>
    </row>
    <row r="64" spans="1:32" s="23" customFormat="1" ht="12" customHeight="1" x14ac:dyDescent="0.6">
      <c r="A64" s="10">
        <v>62</v>
      </c>
      <c r="B64" s="8" t="s">
        <v>62</v>
      </c>
      <c r="C64" s="10" t="s">
        <v>357</v>
      </c>
      <c r="D64" s="16" t="s">
        <v>358</v>
      </c>
      <c r="E64" s="17">
        <v>148.99705</v>
      </c>
      <c r="F64" s="17">
        <v>-36.735700000000001</v>
      </c>
      <c r="G64" s="18" t="s">
        <v>490</v>
      </c>
      <c r="H64" s="18" t="s">
        <v>63</v>
      </c>
      <c r="I64" s="18">
        <v>416</v>
      </c>
      <c r="J64" s="19">
        <v>416</v>
      </c>
      <c r="K64" s="20">
        <v>6.58</v>
      </c>
      <c r="L64" s="20">
        <v>33.18</v>
      </c>
      <c r="M64" s="17">
        <v>0.11990000000000001</v>
      </c>
      <c r="N64" s="46">
        <v>0.51230949923022195</v>
      </c>
      <c r="O64" s="10"/>
      <c r="P64" s="20">
        <f t="shared" si="8"/>
        <v>-0.39044229791560758</v>
      </c>
      <c r="Q64" s="20"/>
      <c r="R64" s="20">
        <f t="shared" si="9"/>
        <v>-6.4080456341142344</v>
      </c>
      <c r="S64" s="21">
        <v>-2.17</v>
      </c>
      <c r="T64" s="20">
        <f t="shared" si="10"/>
        <v>-2.3312033361986257</v>
      </c>
      <c r="U64" s="22">
        <f t="shared" si="11"/>
        <v>-2.3312033361986257</v>
      </c>
      <c r="V64" s="22">
        <f t="shared" si="12"/>
        <v>1.3453677454303525</v>
      </c>
      <c r="W64" s="20">
        <f t="shared" si="13"/>
        <v>1.3640145192756672</v>
      </c>
      <c r="X64" s="20">
        <f t="shared" si="14"/>
        <v>1.3453677454303525</v>
      </c>
      <c r="Y64" s="20"/>
      <c r="Z64" s="20">
        <v>1.26</v>
      </c>
      <c r="AA64" s="63">
        <f t="shared" si="7"/>
        <v>1338.7877454303525</v>
      </c>
      <c r="AB64" s="8" t="s">
        <v>547</v>
      </c>
      <c r="AC64" s="10">
        <v>1982</v>
      </c>
      <c r="AD64" s="8" t="s">
        <v>546</v>
      </c>
      <c r="AE64" s="12" t="s">
        <v>64</v>
      </c>
      <c r="AF64" s="9" t="s">
        <v>65</v>
      </c>
    </row>
    <row r="65" spans="1:32" s="23" customFormat="1" ht="12" customHeight="1" x14ac:dyDescent="0.6">
      <c r="A65" s="10">
        <v>63</v>
      </c>
      <c r="B65" s="8" t="s">
        <v>66</v>
      </c>
      <c r="C65" s="10" t="s">
        <v>357</v>
      </c>
      <c r="D65" s="16" t="s">
        <v>358</v>
      </c>
      <c r="E65" s="17">
        <v>148.91342</v>
      </c>
      <c r="F65" s="17">
        <v>-36.388249999999999</v>
      </c>
      <c r="G65" s="18" t="s">
        <v>490</v>
      </c>
      <c r="H65" s="18" t="s">
        <v>67</v>
      </c>
      <c r="I65" s="18">
        <v>416</v>
      </c>
      <c r="J65" s="19">
        <v>416</v>
      </c>
      <c r="K65" s="20">
        <v>6.92</v>
      </c>
      <c r="L65" s="20">
        <v>42.26</v>
      </c>
      <c r="M65" s="17">
        <v>9.9599999999999994E-2</v>
      </c>
      <c r="N65" s="46">
        <v>0.51239199999999996</v>
      </c>
      <c r="O65" s="10"/>
      <c r="P65" s="20">
        <f t="shared" si="8"/>
        <v>-0.49364514489069655</v>
      </c>
      <c r="Q65" s="20"/>
      <c r="R65" s="20">
        <f t="shared" si="9"/>
        <v>-4.7987078601285926</v>
      </c>
      <c r="S65" s="21">
        <v>0.52</v>
      </c>
      <c r="T65" s="20">
        <f t="shared" si="10"/>
        <v>0.35573728476210498</v>
      </c>
      <c r="U65" s="22">
        <f t="shared" si="11"/>
        <v>0.35573728476210498</v>
      </c>
      <c r="V65" s="22">
        <f t="shared" si="12"/>
        <v>1.1273784719349256</v>
      </c>
      <c r="W65" s="20">
        <f t="shared" si="13"/>
        <v>1.0124351550985895</v>
      </c>
      <c r="X65" s="20">
        <f t="shared" si="14"/>
        <v>1.1273784719349256</v>
      </c>
      <c r="Y65" s="20"/>
      <c r="Z65" s="20">
        <v>1.06</v>
      </c>
      <c r="AA65" s="63">
        <f t="shared" si="7"/>
        <v>1120.4584719349255</v>
      </c>
      <c r="AB65" s="8" t="s">
        <v>547</v>
      </c>
      <c r="AC65" s="10">
        <v>1982</v>
      </c>
      <c r="AD65" s="8" t="s">
        <v>546</v>
      </c>
      <c r="AE65" s="12" t="s">
        <v>64</v>
      </c>
      <c r="AF65" s="9" t="s">
        <v>65</v>
      </c>
    </row>
    <row r="66" spans="1:32" s="23" customFormat="1" ht="12" customHeight="1" x14ac:dyDescent="0.6">
      <c r="A66" s="10">
        <v>64</v>
      </c>
      <c r="B66" s="8" t="s">
        <v>68</v>
      </c>
      <c r="C66" s="10" t="s">
        <v>357</v>
      </c>
      <c r="D66" s="16" t="s">
        <v>358</v>
      </c>
      <c r="E66" s="17">
        <v>148.82239000000001</v>
      </c>
      <c r="F66" s="17">
        <v>-37.067489999999999</v>
      </c>
      <c r="G66" s="18" t="s">
        <v>490</v>
      </c>
      <c r="H66" s="18" t="s">
        <v>69</v>
      </c>
      <c r="I66" s="18">
        <v>417</v>
      </c>
      <c r="J66" s="19">
        <v>417</v>
      </c>
      <c r="K66" s="20">
        <v>4.32</v>
      </c>
      <c r="L66" s="20">
        <v>22.36</v>
      </c>
      <c r="M66" s="17">
        <v>0.1168</v>
      </c>
      <c r="N66" s="46">
        <v>0.51224740280871195</v>
      </c>
      <c r="O66" s="10"/>
      <c r="P66" s="20">
        <f t="shared" si="8"/>
        <v>-0.40620233858668031</v>
      </c>
      <c r="Q66" s="20"/>
      <c r="R66" s="20">
        <f t="shared" si="9"/>
        <v>-7.6193569592597488</v>
      </c>
      <c r="S66" s="21">
        <v>-3.2</v>
      </c>
      <c r="T66" s="20">
        <f t="shared" si="10"/>
        <v>-3.3677589419745422</v>
      </c>
      <c r="U66" s="22">
        <f t="shared" si="11"/>
        <v>-3.3677589419745422</v>
      </c>
      <c r="V66" s="22">
        <f t="shared" si="12"/>
        <v>1.4304507407724874</v>
      </c>
      <c r="W66" s="20">
        <f t="shared" si="13"/>
        <v>1.4176779724132111</v>
      </c>
      <c r="X66" s="20">
        <f t="shared" si="14"/>
        <v>1.4304507407724874</v>
      </c>
      <c r="Y66" s="20"/>
      <c r="Z66" s="20">
        <v>1.34</v>
      </c>
      <c r="AA66" s="63">
        <f t="shared" si="7"/>
        <v>1426.1307407724873</v>
      </c>
      <c r="AB66" s="8" t="s">
        <v>547</v>
      </c>
      <c r="AC66" s="10">
        <v>1982</v>
      </c>
      <c r="AD66" s="8" t="s">
        <v>546</v>
      </c>
      <c r="AE66" s="12" t="s">
        <v>64</v>
      </c>
      <c r="AF66" s="9" t="s">
        <v>65</v>
      </c>
    </row>
    <row r="67" spans="1:32" s="23" customFormat="1" ht="12" customHeight="1" x14ac:dyDescent="0.6">
      <c r="A67" s="10">
        <v>65</v>
      </c>
      <c r="B67" s="8" t="s">
        <v>70</v>
      </c>
      <c r="C67" s="10" t="s">
        <v>357</v>
      </c>
      <c r="D67" s="16" t="s">
        <v>358</v>
      </c>
      <c r="E67" s="17">
        <v>148.84793999999999</v>
      </c>
      <c r="F67" s="17">
        <v>-36.961640000000003</v>
      </c>
      <c r="G67" s="18" t="s">
        <v>490</v>
      </c>
      <c r="H67" s="18" t="s">
        <v>69</v>
      </c>
      <c r="I67" s="18">
        <v>417</v>
      </c>
      <c r="J67" s="19">
        <v>417</v>
      </c>
      <c r="K67" s="20">
        <v>5.59</v>
      </c>
      <c r="L67" s="20">
        <v>28.48</v>
      </c>
      <c r="M67" s="17">
        <v>0.1187</v>
      </c>
      <c r="N67" s="46">
        <v>0.51207713842715297</v>
      </c>
      <c r="O67" s="10"/>
      <c r="P67" s="20">
        <f t="shared" ref="P67:P72" si="15">(M67/0.1967)-1</f>
        <v>-0.39654295882053892</v>
      </c>
      <c r="Q67" s="20"/>
      <c r="R67" s="20">
        <f t="shared" ref="R67:R72" si="16">((N67/0.512638)-1)*10000</f>
        <v>-10.940694463676959</v>
      </c>
      <c r="S67" s="21">
        <v>-6.63</v>
      </c>
      <c r="T67" s="20">
        <f t="shared" ref="T67:T72" si="17">R67-25.1*P67*0.001*J67</f>
        <v>-6.790198276590024</v>
      </c>
      <c r="U67" s="22">
        <f t="shared" ref="U67:U72" si="18">T67</f>
        <v>-6.790198276590024</v>
      </c>
      <c r="V67" s="22">
        <f t="shared" ref="V67:V72" si="19">X67</f>
        <v>1.7078737204835037</v>
      </c>
      <c r="W67" s="20">
        <f t="shared" ref="W67:W72" si="20">(1/0.00654)*LN(1+(N67-0.51315)/(M67-0.2137))</f>
        <v>1.7171233499682319</v>
      </c>
      <c r="X67" s="20">
        <f t="shared" ref="X67:X72" si="21">W67-(W67-J67/1000)*(-0.4-P67)/(-0.4-0.08592)</f>
        <v>1.7078737204835037</v>
      </c>
      <c r="Y67" s="20"/>
      <c r="Z67" s="20">
        <v>1.6</v>
      </c>
      <c r="AA67" s="63">
        <f t="shared" ref="AA67:AA130" si="22">V67*1000-K67</f>
        <v>1702.2837204835039</v>
      </c>
      <c r="AB67" s="8" t="s">
        <v>547</v>
      </c>
      <c r="AC67" s="10">
        <v>1982</v>
      </c>
      <c r="AD67" s="8" t="s">
        <v>546</v>
      </c>
      <c r="AE67" s="12" t="s">
        <v>64</v>
      </c>
      <c r="AF67" s="9" t="s">
        <v>65</v>
      </c>
    </row>
    <row r="68" spans="1:32" s="23" customFormat="1" ht="12" customHeight="1" x14ac:dyDescent="0.6">
      <c r="A68" s="10">
        <v>66</v>
      </c>
      <c r="B68" s="8" t="s">
        <v>71</v>
      </c>
      <c r="C68" s="10" t="s">
        <v>357</v>
      </c>
      <c r="D68" s="16" t="s">
        <v>358</v>
      </c>
      <c r="E68" s="17">
        <v>148.81869</v>
      </c>
      <c r="F68" s="17">
        <v>-36.197719999999997</v>
      </c>
      <c r="G68" s="18" t="s">
        <v>490</v>
      </c>
      <c r="H68" s="18" t="s">
        <v>72</v>
      </c>
      <c r="I68" s="18">
        <v>419</v>
      </c>
      <c r="J68" s="19">
        <v>419</v>
      </c>
      <c r="K68" s="20">
        <v>4.5</v>
      </c>
      <c r="L68" s="20">
        <v>24.51</v>
      </c>
      <c r="M68" s="17">
        <v>0.1111</v>
      </c>
      <c r="N68" s="46">
        <v>0.51223638570166996</v>
      </c>
      <c r="O68" s="10"/>
      <c r="P68" s="20">
        <f t="shared" si="15"/>
        <v>-0.43518047788510428</v>
      </c>
      <c r="Q68" s="20"/>
      <c r="R68" s="20">
        <f t="shared" si="16"/>
        <v>-7.8342670330733277</v>
      </c>
      <c r="S68" s="21">
        <v>-3.1</v>
      </c>
      <c r="T68" s="20">
        <f t="shared" si="17"/>
        <v>-3.2575174652034748</v>
      </c>
      <c r="U68" s="22">
        <f t="shared" si="18"/>
        <v>-3.2575174652034748</v>
      </c>
      <c r="V68" s="22">
        <f t="shared" si="19"/>
        <v>1.4233417742783823</v>
      </c>
      <c r="W68" s="20">
        <f t="shared" si="20"/>
        <v>1.3555367633858812</v>
      </c>
      <c r="X68" s="20">
        <f t="shared" si="21"/>
        <v>1.4233417742783823</v>
      </c>
      <c r="Y68" s="20"/>
      <c r="Z68" s="20">
        <v>1.34</v>
      </c>
      <c r="AA68" s="63">
        <f t="shared" si="22"/>
        <v>1418.8417742783822</v>
      </c>
      <c r="AB68" s="8" t="s">
        <v>547</v>
      </c>
      <c r="AC68" s="10">
        <v>1982</v>
      </c>
      <c r="AD68" s="8" t="s">
        <v>546</v>
      </c>
      <c r="AE68" s="12" t="s">
        <v>64</v>
      </c>
      <c r="AF68" s="9" t="s">
        <v>65</v>
      </c>
    </row>
    <row r="69" spans="1:32" s="23" customFormat="1" ht="12" customHeight="1" x14ac:dyDescent="0.6">
      <c r="A69" s="10">
        <v>67</v>
      </c>
      <c r="B69" s="8" t="s">
        <v>73</v>
      </c>
      <c r="C69" s="10" t="s">
        <v>357</v>
      </c>
      <c r="D69" s="16" t="s">
        <v>358</v>
      </c>
      <c r="E69" s="17">
        <v>148.60979</v>
      </c>
      <c r="F69" s="17">
        <v>-36.423369999999998</v>
      </c>
      <c r="G69" s="18" t="s">
        <v>490</v>
      </c>
      <c r="H69" s="18" t="s">
        <v>31</v>
      </c>
      <c r="I69" s="18">
        <v>424</v>
      </c>
      <c r="J69" s="19">
        <v>424</v>
      </c>
      <c r="K69" s="20">
        <v>3.75</v>
      </c>
      <c r="L69" s="20">
        <v>17.96</v>
      </c>
      <c r="M69" s="17">
        <v>0.12640000000000001</v>
      </c>
      <c r="N69" s="46">
        <v>0.51218831105275897</v>
      </c>
      <c r="O69" s="10"/>
      <c r="P69" s="20">
        <f t="shared" si="15"/>
        <v>-0.35739705134722921</v>
      </c>
      <c r="Q69" s="20"/>
      <c r="R69" s="20">
        <f t="shared" si="16"/>
        <v>-8.7720564460902484</v>
      </c>
      <c r="S69" s="21">
        <v>-4.8099999999999996</v>
      </c>
      <c r="T69" s="20">
        <f t="shared" si="17"/>
        <v>-4.9684940668324966</v>
      </c>
      <c r="U69" s="22">
        <f t="shared" si="18"/>
        <v>-4.9684940668324966</v>
      </c>
      <c r="V69" s="22">
        <f t="shared" si="19"/>
        <v>1.5654829705210631</v>
      </c>
      <c r="W69" s="20">
        <f t="shared" si="20"/>
        <v>1.6751799475115356</v>
      </c>
      <c r="X69" s="20">
        <f t="shared" si="21"/>
        <v>1.5654829705210631</v>
      </c>
      <c r="Y69" s="20"/>
      <c r="Z69" s="20">
        <v>1.47</v>
      </c>
      <c r="AA69" s="63">
        <f t="shared" si="22"/>
        <v>1561.7329705210632</v>
      </c>
      <c r="AB69" s="8" t="s">
        <v>547</v>
      </c>
      <c r="AC69" s="10">
        <v>1982</v>
      </c>
      <c r="AD69" s="8" t="s">
        <v>546</v>
      </c>
      <c r="AE69" s="12" t="s">
        <v>64</v>
      </c>
      <c r="AF69" s="9" t="s">
        <v>65</v>
      </c>
    </row>
    <row r="70" spans="1:32" s="23" customFormat="1" ht="12" customHeight="1" x14ac:dyDescent="0.6">
      <c r="A70" s="10">
        <v>68</v>
      </c>
      <c r="B70" s="8" t="s">
        <v>74</v>
      </c>
      <c r="C70" s="10" t="s">
        <v>357</v>
      </c>
      <c r="D70" s="16" t="s">
        <v>358</v>
      </c>
      <c r="E70" s="17">
        <v>148.73506</v>
      </c>
      <c r="F70" s="17">
        <v>-36.887630000000001</v>
      </c>
      <c r="G70" s="18" t="s">
        <v>491</v>
      </c>
      <c r="H70" s="18" t="s">
        <v>75</v>
      </c>
      <c r="I70" s="18">
        <v>426</v>
      </c>
      <c r="J70" s="19">
        <v>426</v>
      </c>
      <c r="K70" s="20">
        <v>6.18</v>
      </c>
      <c r="L70" s="20">
        <v>30.34</v>
      </c>
      <c r="M70" s="17">
        <v>0.1231</v>
      </c>
      <c r="N70" s="46">
        <v>0.51204709177158303</v>
      </c>
      <c r="O70" s="10"/>
      <c r="P70" s="20">
        <f t="shared" si="15"/>
        <v>-0.37417386883579062</v>
      </c>
      <c r="Q70" s="20"/>
      <c r="R70" s="20">
        <f t="shared" si="16"/>
        <v>-11.526812846823775</v>
      </c>
      <c r="S70" s="21">
        <v>-7.37</v>
      </c>
      <c r="T70" s="20">
        <f t="shared" si="17"/>
        <v>-7.5259213369101996</v>
      </c>
      <c r="U70" s="22">
        <f t="shared" si="18"/>
        <v>-7.5259213369101996</v>
      </c>
      <c r="V70" s="22">
        <f t="shared" si="19"/>
        <v>1.7744433639657096</v>
      </c>
      <c r="W70" s="20">
        <f t="shared" si="20"/>
        <v>1.850134603393452</v>
      </c>
      <c r="X70" s="20">
        <f t="shared" si="21"/>
        <v>1.7744433639657096</v>
      </c>
      <c r="Y70" s="20"/>
      <c r="Z70" s="20">
        <v>1.66</v>
      </c>
      <c r="AA70" s="63">
        <f t="shared" si="22"/>
        <v>1768.2633639657095</v>
      </c>
      <c r="AB70" s="8" t="s">
        <v>547</v>
      </c>
      <c r="AC70" s="10">
        <v>1982</v>
      </c>
      <c r="AD70" s="8" t="s">
        <v>546</v>
      </c>
      <c r="AE70" s="12" t="s">
        <v>64</v>
      </c>
      <c r="AF70" s="9" t="s">
        <v>65</v>
      </c>
    </row>
    <row r="71" spans="1:32" s="23" customFormat="1" ht="12" customHeight="1" x14ac:dyDescent="0.6">
      <c r="A71" s="10">
        <v>69</v>
      </c>
      <c r="B71" s="8" t="s">
        <v>76</v>
      </c>
      <c r="C71" s="10" t="s">
        <v>357</v>
      </c>
      <c r="D71" s="16" t="s">
        <v>358</v>
      </c>
      <c r="E71" s="17">
        <v>148.71252000000001</v>
      </c>
      <c r="F71" s="17">
        <v>-36.174050000000001</v>
      </c>
      <c r="G71" s="18" t="s">
        <v>491</v>
      </c>
      <c r="H71" s="18" t="s">
        <v>77</v>
      </c>
      <c r="I71" s="18">
        <v>429</v>
      </c>
      <c r="J71" s="19">
        <v>429</v>
      </c>
      <c r="K71" s="20">
        <v>5.4</v>
      </c>
      <c r="L71" s="20">
        <v>26.25</v>
      </c>
      <c r="M71" s="17">
        <v>0.1244</v>
      </c>
      <c r="N71" s="46">
        <v>0.51200102023304395</v>
      </c>
      <c r="O71" s="10"/>
      <c r="P71" s="20">
        <f t="shared" si="15"/>
        <v>-0.36756481952211495</v>
      </c>
      <c r="Q71" s="20"/>
      <c r="R71" s="20">
        <f t="shared" si="16"/>
        <v>-12.425527700952177</v>
      </c>
      <c r="S71" s="21">
        <v>-8.31</v>
      </c>
      <c r="T71" s="20">
        <f t="shared" si="17"/>
        <v>-8.4676264808199946</v>
      </c>
      <c r="U71" s="22">
        <f t="shared" si="18"/>
        <v>-8.4676264808199946</v>
      </c>
      <c r="V71" s="22">
        <f t="shared" si="19"/>
        <v>1.8529602588551692</v>
      </c>
      <c r="W71" s="20">
        <f t="shared" si="20"/>
        <v>1.9548080076684038</v>
      </c>
      <c r="X71" s="20">
        <f t="shared" si="21"/>
        <v>1.8529602588551692</v>
      </c>
      <c r="Y71" s="20"/>
      <c r="Z71" s="20">
        <v>1.74</v>
      </c>
      <c r="AA71" s="63">
        <f t="shared" si="22"/>
        <v>1847.5602588551692</v>
      </c>
      <c r="AB71" s="8" t="s">
        <v>547</v>
      </c>
      <c r="AC71" s="10">
        <v>1982</v>
      </c>
      <c r="AD71" s="8" t="s">
        <v>546</v>
      </c>
      <c r="AE71" s="12" t="s">
        <v>64</v>
      </c>
      <c r="AF71" s="9" t="s">
        <v>65</v>
      </c>
    </row>
    <row r="72" spans="1:32" s="23" customFormat="1" ht="12" customHeight="1" x14ac:dyDescent="0.6">
      <c r="A72" s="10">
        <v>70</v>
      </c>
      <c r="B72" s="8" t="s">
        <v>78</v>
      </c>
      <c r="C72" s="10" t="s">
        <v>357</v>
      </c>
      <c r="D72" s="16" t="s">
        <v>358</v>
      </c>
      <c r="E72" s="17">
        <v>148.80934999999999</v>
      </c>
      <c r="F72" s="17">
        <v>-36.515160000000002</v>
      </c>
      <c r="G72" s="18" t="s">
        <v>491</v>
      </c>
      <c r="H72" s="18" t="s">
        <v>79</v>
      </c>
      <c r="I72" s="18">
        <v>435</v>
      </c>
      <c r="J72" s="19">
        <v>435</v>
      </c>
      <c r="K72" s="20">
        <v>6.24</v>
      </c>
      <c r="L72" s="20">
        <v>31.7</v>
      </c>
      <c r="M72" s="17">
        <v>0.1191</v>
      </c>
      <c r="N72" s="46">
        <v>0.51208414931345203</v>
      </c>
      <c r="O72" s="10"/>
      <c r="P72" s="20">
        <f t="shared" si="15"/>
        <v>-0.39450940518556188</v>
      </c>
      <c r="Q72" s="20"/>
      <c r="R72" s="20">
        <f t="shared" si="16"/>
        <v>-10.803933507621544</v>
      </c>
      <c r="S72" s="21">
        <v>-6.33</v>
      </c>
      <c r="T72" s="20">
        <f t="shared" si="17"/>
        <v>-6.4964825671029862</v>
      </c>
      <c r="U72" s="22">
        <f t="shared" si="18"/>
        <v>-6.4964825671029862</v>
      </c>
      <c r="V72" s="22">
        <f t="shared" si="19"/>
        <v>1.69869569198501</v>
      </c>
      <c r="W72" s="20">
        <f t="shared" si="20"/>
        <v>1.7131378575530414</v>
      </c>
      <c r="X72" s="20">
        <f t="shared" si="21"/>
        <v>1.69869569198501</v>
      </c>
      <c r="Y72" s="20"/>
      <c r="Z72" s="20">
        <v>1.59</v>
      </c>
      <c r="AA72" s="63">
        <f t="shared" si="22"/>
        <v>1692.4556919850099</v>
      </c>
      <c r="AB72" s="8" t="s">
        <v>547</v>
      </c>
      <c r="AC72" s="10">
        <v>1982</v>
      </c>
      <c r="AD72" s="8" t="s">
        <v>546</v>
      </c>
      <c r="AE72" s="12" t="s">
        <v>64</v>
      </c>
      <c r="AF72" s="9" t="s">
        <v>65</v>
      </c>
    </row>
    <row r="73" spans="1:32" s="23" customFormat="1" ht="12" customHeight="1" x14ac:dyDescent="0.6">
      <c r="A73" s="10">
        <v>71</v>
      </c>
      <c r="B73" s="8" t="s">
        <v>80</v>
      </c>
      <c r="C73" s="10" t="s">
        <v>357</v>
      </c>
      <c r="D73" s="16" t="s">
        <v>358</v>
      </c>
      <c r="E73" s="17">
        <v>148.88541000000001</v>
      </c>
      <c r="F73" s="17">
        <v>-36.243569999999998</v>
      </c>
      <c r="G73" s="18" t="s">
        <v>504</v>
      </c>
      <c r="H73" s="18" t="s">
        <v>31</v>
      </c>
      <c r="I73" s="18">
        <v>429</v>
      </c>
      <c r="J73" s="19">
        <v>429</v>
      </c>
      <c r="K73" s="20">
        <v>9.58</v>
      </c>
      <c r="L73" s="20">
        <v>49.72</v>
      </c>
      <c r="M73" s="17">
        <v>0.1166</v>
      </c>
      <c r="N73" s="46"/>
      <c r="O73" s="10"/>
      <c r="P73" s="20"/>
      <c r="Q73" s="20"/>
      <c r="R73" s="20"/>
      <c r="S73" s="21">
        <v>-9.0500000000000007</v>
      </c>
      <c r="T73" s="20"/>
      <c r="U73" s="22">
        <v>-9.0500000000000007</v>
      </c>
      <c r="V73" s="22">
        <v>1.79</v>
      </c>
      <c r="W73" s="20"/>
      <c r="X73" s="20"/>
      <c r="Y73" s="20"/>
      <c r="Z73" s="20">
        <v>1.79</v>
      </c>
      <c r="AA73" s="63">
        <f t="shared" si="22"/>
        <v>1780.42</v>
      </c>
      <c r="AB73" s="8" t="s">
        <v>547</v>
      </c>
      <c r="AC73" s="10">
        <v>1982</v>
      </c>
      <c r="AD73" s="8" t="s">
        <v>546</v>
      </c>
      <c r="AE73" s="12" t="s">
        <v>64</v>
      </c>
      <c r="AF73" s="9" t="s">
        <v>65</v>
      </c>
    </row>
    <row r="74" spans="1:32" s="23" customFormat="1" ht="12" customHeight="1" x14ac:dyDescent="0.6">
      <c r="A74" s="10">
        <v>72</v>
      </c>
      <c r="B74" s="8" t="s">
        <v>81</v>
      </c>
      <c r="C74" s="10" t="s">
        <v>357</v>
      </c>
      <c r="D74" s="16" t="s">
        <v>358</v>
      </c>
      <c r="E74" s="17">
        <v>148.87757999999999</v>
      </c>
      <c r="F74" s="17">
        <v>-36.241889999999998</v>
      </c>
      <c r="G74" s="18" t="s">
        <v>504</v>
      </c>
      <c r="H74" s="18" t="s">
        <v>31</v>
      </c>
      <c r="I74" s="18">
        <v>429</v>
      </c>
      <c r="J74" s="19">
        <v>429</v>
      </c>
      <c r="K74" s="20">
        <v>15.84</v>
      </c>
      <c r="L74" s="20">
        <v>82.39</v>
      </c>
      <c r="M74" s="17">
        <v>0.1162</v>
      </c>
      <c r="N74" s="46"/>
      <c r="O74" s="10"/>
      <c r="P74" s="20"/>
      <c r="Q74" s="20"/>
      <c r="R74" s="20"/>
      <c r="S74" s="21">
        <v>-9.7200000000000006</v>
      </c>
      <c r="T74" s="20"/>
      <c r="U74" s="22">
        <v>-9.7200000000000006</v>
      </c>
      <c r="V74" s="22">
        <v>1.84</v>
      </c>
      <c r="W74" s="20"/>
      <c r="X74" s="20"/>
      <c r="Y74" s="20"/>
      <c r="Z74" s="20">
        <v>1.84</v>
      </c>
      <c r="AA74" s="63">
        <f t="shared" si="22"/>
        <v>1824.16</v>
      </c>
      <c r="AB74" s="8" t="s">
        <v>547</v>
      </c>
      <c r="AC74" s="10">
        <v>1982</v>
      </c>
      <c r="AD74" s="8" t="s">
        <v>546</v>
      </c>
      <c r="AE74" s="12" t="s">
        <v>64</v>
      </c>
      <c r="AF74" s="9" t="s">
        <v>65</v>
      </c>
    </row>
    <row r="75" spans="1:32" s="23" customFormat="1" ht="12" customHeight="1" x14ac:dyDescent="0.6">
      <c r="A75" s="10">
        <v>73</v>
      </c>
      <c r="B75" s="8" t="s">
        <v>82</v>
      </c>
      <c r="C75" s="10" t="s">
        <v>357</v>
      </c>
      <c r="D75" s="16" t="s">
        <v>358</v>
      </c>
      <c r="E75" s="17">
        <v>148.96308999999999</v>
      </c>
      <c r="F75" s="17">
        <v>-36.545180000000002</v>
      </c>
      <c r="G75" s="18" t="s">
        <v>490</v>
      </c>
      <c r="H75" s="18" t="s">
        <v>83</v>
      </c>
      <c r="I75" s="18">
        <v>413</v>
      </c>
      <c r="J75" s="19">
        <v>413</v>
      </c>
      <c r="K75" s="20">
        <v>4.57</v>
      </c>
      <c r="L75" s="20">
        <v>25.5</v>
      </c>
      <c r="M75" s="17">
        <v>0.10829999999999999</v>
      </c>
      <c r="N75" s="46"/>
      <c r="O75" s="10"/>
      <c r="P75" s="20"/>
      <c r="Q75" s="20"/>
      <c r="R75" s="20"/>
      <c r="S75" s="21">
        <v>0</v>
      </c>
      <c r="T75" s="20"/>
      <c r="U75" s="22">
        <v>0</v>
      </c>
      <c r="V75" s="22">
        <v>1.1000000000000001</v>
      </c>
      <c r="W75" s="20"/>
      <c r="X75" s="20"/>
      <c r="Y75" s="20"/>
      <c r="Z75" s="20">
        <v>1.1000000000000001</v>
      </c>
      <c r="AA75" s="63">
        <f t="shared" si="22"/>
        <v>1095.43</v>
      </c>
      <c r="AB75" s="8" t="s">
        <v>547</v>
      </c>
      <c r="AC75" s="10">
        <v>1982</v>
      </c>
      <c r="AD75" s="8" t="s">
        <v>546</v>
      </c>
      <c r="AE75" s="12" t="s">
        <v>64</v>
      </c>
      <c r="AF75" s="9" t="s">
        <v>65</v>
      </c>
    </row>
    <row r="76" spans="1:32" s="23" customFormat="1" ht="12" customHeight="1" x14ac:dyDescent="0.6">
      <c r="A76" s="10">
        <v>74</v>
      </c>
      <c r="B76" s="8" t="s">
        <v>84</v>
      </c>
      <c r="C76" s="10" t="s">
        <v>357</v>
      </c>
      <c r="D76" s="16" t="s">
        <v>358</v>
      </c>
      <c r="E76" s="17">
        <v>148.94971000000001</v>
      </c>
      <c r="F76" s="17">
        <v>-36.457059999999998</v>
      </c>
      <c r="G76" s="18" t="s">
        <v>490</v>
      </c>
      <c r="H76" s="18" t="s">
        <v>63</v>
      </c>
      <c r="I76" s="18">
        <v>416</v>
      </c>
      <c r="J76" s="19">
        <v>416</v>
      </c>
      <c r="K76" s="20">
        <v>7.1</v>
      </c>
      <c r="L76" s="20">
        <v>37.119999999999997</v>
      </c>
      <c r="M76" s="17">
        <v>0.1157</v>
      </c>
      <c r="N76" s="46"/>
      <c r="O76" s="10"/>
      <c r="P76" s="20"/>
      <c r="Q76" s="20"/>
      <c r="R76" s="20"/>
      <c r="S76" s="21">
        <v>-2.5499999999999998</v>
      </c>
      <c r="T76" s="20"/>
      <c r="U76" s="22">
        <v>-2.5499999999999998</v>
      </c>
      <c r="V76" s="22">
        <v>1.29</v>
      </c>
      <c r="W76" s="20"/>
      <c r="X76" s="20"/>
      <c r="Y76" s="20"/>
      <c r="Z76" s="20">
        <v>1.29</v>
      </c>
      <c r="AA76" s="63">
        <f t="shared" si="22"/>
        <v>1282.9000000000001</v>
      </c>
      <c r="AB76" s="8" t="s">
        <v>547</v>
      </c>
      <c r="AC76" s="10">
        <v>1982</v>
      </c>
      <c r="AD76" s="8" t="s">
        <v>546</v>
      </c>
      <c r="AE76" s="12" t="s">
        <v>64</v>
      </c>
      <c r="AF76" s="9" t="s">
        <v>65</v>
      </c>
    </row>
    <row r="77" spans="1:32" s="23" customFormat="1" ht="12" customHeight="1" x14ac:dyDescent="0.6">
      <c r="A77" s="10">
        <v>75</v>
      </c>
      <c r="B77" s="8" t="s">
        <v>85</v>
      </c>
      <c r="C77" s="10" t="s">
        <v>357</v>
      </c>
      <c r="D77" s="16" t="s">
        <v>358</v>
      </c>
      <c r="E77" s="17">
        <v>148.85282000000001</v>
      </c>
      <c r="F77" s="17">
        <v>-36.182780000000001</v>
      </c>
      <c r="G77" s="18" t="s">
        <v>490</v>
      </c>
      <c r="H77" s="18" t="s">
        <v>86</v>
      </c>
      <c r="I77" s="18">
        <v>418</v>
      </c>
      <c r="J77" s="19">
        <v>418</v>
      </c>
      <c r="K77" s="20">
        <v>2.9</v>
      </c>
      <c r="L77" s="20">
        <v>8.98</v>
      </c>
      <c r="M77" s="17">
        <v>0.19500000000000001</v>
      </c>
      <c r="N77" s="46"/>
      <c r="O77" s="10"/>
      <c r="P77" s="20">
        <f t="shared" ref="P77:P140" si="23">(M77/0.1967)-1</f>
        <v>-8.6426029486528222E-3</v>
      </c>
      <c r="Q77" s="20"/>
      <c r="R77" s="20"/>
      <c r="S77" s="21">
        <v>-3.7</v>
      </c>
      <c r="T77" s="20"/>
      <c r="U77" s="22">
        <v>-3.7</v>
      </c>
      <c r="V77" s="22">
        <v>1.38</v>
      </c>
      <c r="W77" s="20"/>
      <c r="X77" s="20"/>
      <c r="Y77" s="20"/>
      <c r="Z77" s="20">
        <v>1.38</v>
      </c>
      <c r="AA77" s="63">
        <f t="shared" si="22"/>
        <v>1377.1</v>
      </c>
      <c r="AB77" s="8" t="s">
        <v>547</v>
      </c>
      <c r="AC77" s="10">
        <v>1982</v>
      </c>
      <c r="AD77" s="8" t="s">
        <v>546</v>
      </c>
      <c r="AE77" s="12" t="s">
        <v>64</v>
      </c>
      <c r="AF77" s="9" t="s">
        <v>65</v>
      </c>
    </row>
    <row r="78" spans="1:32" s="23" customFormat="1" ht="12" customHeight="1" x14ac:dyDescent="0.6">
      <c r="A78" s="10">
        <v>76</v>
      </c>
      <c r="B78" s="8" t="s">
        <v>85</v>
      </c>
      <c r="C78" s="10" t="s">
        <v>357</v>
      </c>
      <c r="D78" s="16" t="s">
        <v>358</v>
      </c>
      <c r="E78" s="17">
        <v>148.85282000000001</v>
      </c>
      <c r="F78" s="17">
        <v>-36.182780000000001</v>
      </c>
      <c r="G78" s="18" t="s">
        <v>490</v>
      </c>
      <c r="H78" s="18" t="s">
        <v>86</v>
      </c>
      <c r="I78" s="18">
        <v>418</v>
      </c>
      <c r="J78" s="19">
        <v>418</v>
      </c>
      <c r="K78" s="20">
        <v>2.96</v>
      </c>
      <c r="L78" s="20">
        <v>9.11</v>
      </c>
      <c r="M78" s="17">
        <v>0.19650000000000001</v>
      </c>
      <c r="N78" s="46"/>
      <c r="O78" s="10"/>
      <c r="P78" s="20">
        <f t="shared" si="23"/>
        <v>-1.0167768174885738E-3</v>
      </c>
      <c r="Q78" s="20"/>
      <c r="R78" s="20"/>
      <c r="S78" s="21">
        <v>-3.44</v>
      </c>
      <c r="T78" s="20"/>
      <c r="U78" s="22">
        <v>-3.44</v>
      </c>
      <c r="V78" s="22">
        <v>1.36</v>
      </c>
      <c r="W78" s="20"/>
      <c r="X78" s="20"/>
      <c r="Y78" s="20"/>
      <c r="Z78" s="20">
        <v>1.36</v>
      </c>
      <c r="AA78" s="63">
        <f t="shared" si="22"/>
        <v>1357.04</v>
      </c>
      <c r="AB78" s="8" t="s">
        <v>547</v>
      </c>
      <c r="AC78" s="10">
        <v>1982</v>
      </c>
      <c r="AD78" s="8" t="s">
        <v>546</v>
      </c>
      <c r="AE78" s="12" t="s">
        <v>64</v>
      </c>
      <c r="AF78" s="9" t="s">
        <v>65</v>
      </c>
    </row>
    <row r="79" spans="1:32" s="23" customFormat="1" ht="12" customHeight="1" x14ac:dyDescent="0.6">
      <c r="A79" s="10">
        <v>77</v>
      </c>
      <c r="B79" s="8" t="s">
        <v>87</v>
      </c>
      <c r="C79" s="10" t="s">
        <v>357</v>
      </c>
      <c r="D79" s="16" t="s">
        <v>358</v>
      </c>
      <c r="E79" s="17">
        <v>148.82705999999999</v>
      </c>
      <c r="F79" s="17">
        <v>-36.934019999999997</v>
      </c>
      <c r="G79" s="18" t="s">
        <v>490</v>
      </c>
      <c r="H79" s="18" t="s">
        <v>69</v>
      </c>
      <c r="I79" s="18">
        <v>418</v>
      </c>
      <c r="J79" s="19">
        <v>418</v>
      </c>
      <c r="K79" s="20">
        <v>4.4800000000000004</v>
      </c>
      <c r="L79" s="20">
        <v>23.8</v>
      </c>
      <c r="M79" s="17">
        <v>0.1138</v>
      </c>
      <c r="N79" s="46"/>
      <c r="O79" s="10"/>
      <c r="P79" s="20">
        <f t="shared" si="23"/>
        <v>-0.4214539908490087</v>
      </c>
      <c r="Q79" s="20"/>
      <c r="R79" s="20"/>
      <c r="S79" s="21">
        <v>-5.24</v>
      </c>
      <c r="T79" s="20"/>
      <c r="U79" s="22">
        <v>-5.24</v>
      </c>
      <c r="V79" s="22">
        <v>1.5</v>
      </c>
      <c r="W79" s="20"/>
      <c r="X79" s="20"/>
      <c r="Y79" s="20"/>
      <c r="Z79" s="20">
        <v>1.5</v>
      </c>
      <c r="AA79" s="63">
        <f t="shared" si="22"/>
        <v>1495.52</v>
      </c>
      <c r="AB79" s="8" t="s">
        <v>547</v>
      </c>
      <c r="AC79" s="10">
        <v>1982</v>
      </c>
      <c r="AD79" s="8" t="s">
        <v>546</v>
      </c>
      <c r="AE79" s="12" t="s">
        <v>64</v>
      </c>
      <c r="AF79" s="9" t="s">
        <v>65</v>
      </c>
    </row>
    <row r="80" spans="1:32" s="23" customFormat="1" ht="12" customHeight="1" x14ac:dyDescent="0.6">
      <c r="A80" s="10">
        <v>78</v>
      </c>
      <c r="B80" s="8" t="s">
        <v>88</v>
      </c>
      <c r="C80" s="10" t="s">
        <v>357</v>
      </c>
      <c r="D80" s="16" t="s">
        <v>358</v>
      </c>
      <c r="E80" s="17">
        <v>148.51183</v>
      </c>
      <c r="F80" s="17">
        <v>-36.54815</v>
      </c>
      <c r="G80" s="18" t="s">
        <v>490</v>
      </c>
      <c r="H80" s="18" t="s">
        <v>31</v>
      </c>
      <c r="I80" s="18">
        <v>418</v>
      </c>
      <c r="J80" s="19">
        <v>418</v>
      </c>
      <c r="K80" s="20">
        <v>3.09</v>
      </c>
      <c r="L80" s="20">
        <v>13.95</v>
      </c>
      <c r="M80" s="17">
        <v>0.1338</v>
      </c>
      <c r="N80" s="46"/>
      <c r="O80" s="10"/>
      <c r="P80" s="20">
        <f t="shared" si="23"/>
        <v>-0.31977630910015253</v>
      </c>
      <c r="Q80" s="20"/>
      <c r="R80" s="20"/>
      <c r="S80" s="21">
        <v>-3.57</v>
      </c>
      <c r="T80" s="20"/>
      <c r="U80" s="22">
        <v>-3.57</v>
      </c>
      <c r="V80" s="22">
        <v>1.37</v>
      </c>
      <c r="W80" s="20"/>
      <c r="X80" s="20"/>
      <c r="Y80" s="20"/>
      <c r="Z80" s="20">
        <v>1.37</v>
      </c>
      <c r="AA80" s="63">
        <f t="shared" si="22"/>
        <v>1366.91</v>
      </c>
      <c r="AB80" s="8" t="s">
        <v>547</v>
      </c>
      <c r="AC80" s="10">
        <v>1982</v>
      </c>
      <c r="AD80" s="8" t="s">
        <v>546</v>
      </c>
      <c r="AE80" s="12" t="s">
        <v>64</v>
      </c>
      <c r="AF80" s="9" t="s">
        <v>65</v>
      </c>
    </row>
    <row r="81" spans="1:32" s="23" customFormat="1" ht="12" customHeight="1" x14ac:dyDescent="0.6">
      <c r="A81" s="10">
        <v>79</v>
      </c>
      <c r="B81" s="8" t="s">
        <v>89</v>
      </c>
      <c r="C81" s="10" t="s">
        <v>357</v>
      </c>
      <c r="D81" s="16" t="s">
        <v>358</v>
      </c>
      <c r="E81" s="17">
        <v>148.92776000000001</v>
      </c>
      <c r="F81" s="17">
        <v>-37.009039999999999</v>
      </c>
      <c r="G81" s="18" t="s">
        <v>490</v>
      </c>
      <c r="H81" s="18" t="s">
        <v>83</v>
      </c>
      <c r="I81" s="18">
        <v>419</v>
      </c>
      <c r="J81" s="19">
        <v>419</v>
      </c>
      <c r="K81" s="20">
        <v>6.86</v>
      </c>
      <c r="L81" s="20">
        <v>34.39</v>
      </c>
      <c r="M81" s="17">
        <v>0.1206</v>
      </c>
      <c r="N81" s="46"/>
      <c r="O81" s="10"/>
      <c r="P81" s="20">
        <f t="shared" si="23"/>
        <v>-0.38688357905439763</v>
      </c>
      <c r="Q81" s="20"/>
      <c r="R81" s="20"/>
      <c r="S81" s="21">
        <v>-2.0499999999999998</v>
      </c>
      <c r="T81" s="20"/>
      <c r="U81" s="22">
        <v>-2.0499999999999998</v>
      </c>
      <c r="V81" s="22">
        <v>1.26</v>
      </c>
      <c r="W81" s="20"/>
      <c r="X81" s="20"/>
      <c r="Y81" s="20"/>
      <c r="Z81" s="20">
        <v>1.26</v>
      </c>
      <c r="AA81" s="63">
        <f t="shared" si="22"/>
        <v>1253.1400000000001</v>
      </c>
      <c r="AB81" s="8" t="s">
        <v>547</v>
      </c>
      <c r="AC81" s="10">
        <v>1982</v>
      </c>
      <c r="AD81" s="8" t="s">
        <v>546</v>
      </c>
      <c r="AE81" s="12" t="s">
        <v>64</v>
      </c>
      <c r="AF81" s="9" t="s">
        <v>65</v>
      </c>
    </row>
    <row r="82" spans="1:32" s="23" customFormat="1" ht="12" customHeight="1" x14ac:dyDescent="0.6">
      <c r="A82" s="10">
        <v>80</v>
      </c>
      <c r="B82" s="8" t="s">
        <v>90</v>
      </c>
      <c r="C82" s="10" t="s">
        <v>357</v>
      </c>
      <c r="D82" s="16" t="s">
        <v>358</v>
      </c>
      <c r="E82" s="17">
        <v>148.57693</v>
      </c>
      <c r="F82" s="17">
        <v>-36.342680000000001</v>
      </c>
      <c r="G82" s="18" t="s">
        <v>490</v>
      </c>
      <c r="H82" s="18" t="s">
        <v>91</v>
      </c>
      <c r="I82" s="18">
        <v>432</v>
      </c>
      <c r="J82" s="19">
        <v>432</v>
      </c>
      <c r="K82" s="20">
        <v>6.02</v>
      </c>
      <c r="L82" s="20">
        <v>27.96</v>
      </c>
      <c r="M82" s="17">
        <v>0.1303</v>
      </c>
      <c r="N82" s="46"/>
      <c r="O82" s="10"/>
      <c r="P82" s="20">
        <f t="shared" si="23"/>
        <v>-0.33756990340620241</v>
      </c>
      <c r="Q82" s="20"/>
      <c r="R82" s="20"/>
      <c r="S82" s="21">
        <v>-7.9</v>
      </c>
      <c r="T82" s="20"/>
      <c r="U82" s="22">
        <v>-7.9</v>
      </c>
      <c r="V82" s="22">
        <v>1.71</v>
      </c>
      <c r="W82" s="20"/>
      <c r="X82" s="20"/>
      <c r="Y82" s="20"/>
      <c r="Z82" s="20">
        <v>1.71</v>
      </c>
      <c r="AA82" s="63">
        <f t="shared" si="22"/>
        <v>1703.98</v>
      </c>
      <c r="AB82" s="8" t="s">
        <v>547</v>
      </c>
      <c r="AC82" s="10">
        <v>1982</v>
      </c>
      <c r="AD82" s="8" t="s">
        <v>546</v>
      </c>
      <c r="AE82" s="12" t="s">
        <v>64</v>
      </c>
      <c r="AF82" s="9" t="s">
        <v>65</v>
      </c>
    </row>
    <row r="83" spans="1:32" s="23" customFormat="1" ht="12" customHeight="1" x14ac:dyDescent="0.6">
      <c r="A83" s="10">
        <v>81</v>
      </c>
      <c r="B83" s="8" t="s">
        <v>92</v>
      </c>
      <c r="C83" s="10" t="s">
        <v>357</v>
      </c>
      <c r="D83" s="16" t="s">
        <v>358</v>
      </c>
      <c r="E83" s="17">
        <v>148.82050000000001</v>
      </c>
      <c r="F83" s="17">
        <v>-36.657409999999999</v>
      </c>
      <c r="G83" s="18" t="s">
        <v>490</v>
      </c>
      <c r="H83" s="10" t="s">
        <v>79</v>
      </c>
      <c r="I83" s="10">
        <v>436</v>
      </c>
      <c r="J83" s="19">
        <v>436</v>
      </c>
      <c r="K83" s="20">
        <v>5.45</v>
      </c>
      <c r="L83" s="20">
        <v>25.31</v>
      </c>
      <c r="M83" s="17">
        <v>0.13020000000000001</v>
      </c>
      <c r="N83" s="46"/>
      <c r="O83" s="10"/>
      <c r="P83" s="20">
        <f t="shared" si="23"/>
        <v>-0.33807829181494664</v>
      </c>
      <c r="Q83" s="20"/>
      <c r="R83" s="20"/>
      <c r="S83" s="21">
        <v>-7.79</v>
      </c>
      <c r="T83" s="20"/>
      <c r="U83" s="22">
        <v>-7.79</v>
      </c>
      <c r="V83" s="22">
        <v>1.7</v>
      </c>
      <c r="W83" s="20"/>
      <c r="X83" s="20"/>
      <c r="Y83" s="20"/>
      <c r="Z83" s="20">
        <v>1.7</v>
      </c>
      <c r="AA83" s="63">
        <f t="shared" si="22"/>
        <v>1694.55</v>
      </c>
      <c r="AB83" s="8" t="s">
        <v>547</v>
      </c>
      <c r="AC83" s="10">
        <v>1982</v>
      </c>
      <c r="AD83" s="8" t="s">
        <v>546</v>
      </c>
      <c r="AE83" s="12" t="s">
        <v>64</v>
      </c>
      <c r="AF83" s="9" t="s">
        <v>65</v>
      </c>
    </row>
    <row r="84" spans="1:32" s="23" customFormat="1" ht="12" customHeight="1" x14ac:dyDescent="0.6">
      <c r="A84" s="10">
        <v>82</v>
      </c>
      <c r="B84" s="8" t="s">
        <v>93</v>
      </c>
      <c r="C84" s="10" t="s">
        <v>357</v>
      </c>
      <c r="D84" s="16" t="s">
        <v>358</v>
      </c>
      <c r="E84" s="17">
        <v>148.65658999999999</v>
      </c>
      <c r="F84" s="17">
        <v>-36.839170000000003</v>
      </c>
      <c r="G84" s="18" t="s">
        <v>490</v>
      </c>
      <c r="H84" s="18" t="s">
        <v>94</v>
      </c>
      <c r="I84" s="18">
        <v>436</v>
      </c>
      <c r="J84" s="19">
        <v>436</v>
      </c>
      <c r="K84" s="20">
        <v>3.52</v>
      </c>
      <c r="L84" s="20">
        <v>18.420000000000002</v>
      </c>
      <c r="M84" s="17">
        <v>0.1157</v>
      </c>
      <c r="N84" s="46"/>
      <c r="O84" s="10"/>
      <c r="P84" s="20">
        <f t="shared" si="23"/>
        <v>-0.41179461108286741</v>
      </c>
      <c r="Q84" s="20"/>
      <c r="R84" s="20"/>
      <c r="S84" s="21">
        <v>-8.66</v>
      </c>
      <c r="T84" s="20"/>
      <c r="U84" s="22">
        <v>-8.66</v>
      </c>
      <c r="V84" s="22">
        <v>1.77</v>
      </c>
      <c r="W84" s="20"/>
      <c r="X84" s="20"/>
      <c r="Y84" s="20"/>
      <c r="Z84" s="20">
        <v>1.77</v>
      </c>
      <c r="AA84" s="63">
        <f t="shared" si="22"/>
        <v>1766.48</v>
      </c>
      <c r="AB84" s="8" t="s">
        <v>547</v>
      </c>
      <c r="AC84" s="10">
        <v>1982</v>
      </c>
      <c r="AD84" s="8" t="s">
        <v>546</v>
      </c>
      <c r="AE84" s="12" t="s">
        <v>64</v>
      </c>
      <c r="AF84" s="9" t="s">
        <v>65</v>
      </c>
    </row>
    <row r="85" spans="1:32" s="23" customFormat="1" ht="12" customHeight="1" x14ac:dyDescent="0.6">
      <c r="A85" s="10">
        <v>83</v>
      </c>
      <c r="B85" s="8" t="s">
        <v>95</v>
      </c>
      <c r="C85" s="10" t="s">
        <v>357</v>
      </c>
      <c r="D85" s="16" t="s">
        <v>358</v>
      </c>
      <c r="E85" s="17">
        <v>148.83423999999999</v>
      </c>
      <c r="F85" s="17">
        <v>-36.717590000000001</v>
      </c>
      <c r="G85" s="18" t="s">
        <v>490</v>
      </c>
      <c r="H85" s="18" t="s">
        <v>94</v>
      </c>
      <c r="I85" s="18">
        <v>436</v>
      </c>
      <c r="J85" s="19">
        <v>436</v>
      </c>
      <c r="K85" s="20">
        <v>3.92</v>
      </c>
      <c r="L85" s="20">
        <v>19.79</v>
      </c>
      <c r="M85" s="17">
        <v>0.1198</v>
      </c>
      <c r="N85" s="46"/>
      <c r="O85" s="10"/>
      <c r="P85" s="20">
        <f t="shared" si="23"/>
        <v>-0.39095068632435181</v>
      </c>
      <c r="Q85" s="20"/>
      <c r="R85" s="20"/>
      <c r="S85" s="21">
        <v>-7.85</v>
      </c>
      <c r="T85" s="20"/>
      <c r="U85" s="22">
        <v>-7.85</v>
      </c>
      <c r="V85" s="22">
        <v>1.71</v>
      </c>
      <c r="W85" s="20"/>
      <c r="X85" s="20"/>
      <c r="Y85" s="20"/>
      <c r="Z85" s="20">
        <v>1.71</v>
      </c>
      <c r="AA85" s="63">
        <f t="shared" si="22"/>
        <v>1706.08</v>
      </c>
      <c r="AB85" s="8" t="s">
        <v>547</v>
      </c>
      <c r="AC85" s="10">
        <v>1982</v>
      </c>
      <c r="AD85" s="8" t="s">
        <v>546</v>
      </c>
      <c r="AE85" s="12" t="s">
        <v>64</v>
      </c>
      <c r="AF85" s="9" t="s">
        <v>65</v>
      </c>
    </row>
    <row r="86" spans="1:32" s="23" customFormat="1" ht="12" customHeight="1" x14ac:dyDescent="0.6">
      <c r="A86" s="10">
        <v>84</v>
      </c>
      <c r="B86" s="8" t="s">
        <v>76</v>
      </c>
      <c r="C86" s="10" t="s">
        <v>357</v>
      </c>
      <c r="D86" s="16" t="s">
        <v>358</v>
      </c>
      <c r="E86" s="17">
        <v>148.71252000000001</v>
      </c>
      <c r="F86" s="17">
        <v>-36.174050000000001</v>
      </c>
      <c r="G86" s="18" t="s">
        <v>491</v>
      </c>
      <c r="H86" s="18" t="s">
        <v>77</v>
      </c>
      <c r="I86" s="18">
        <v>429</v>
      </c>
      <c r="J86" s="19">
        <v>429</v>
      </c>
      <c r="K86" s="20">
        <v>5.27</v>
      </c>
      <c r="L86" s="20">
        <v>25.18</v>
      </c>
      <c r="M86" s="17">
        <v>0.1265</v>
      </c>
      <c r="N86" s="46"/>
      <c r="O86" s="10"/>
      <c r="P86" s="20">
        <f t="shared" si="23"/>
        <v>-0.35688866293848509</v>
      </c>
      <c r="Q86" s="20"/>
      <c r="R86" s="20"/>
      <c r="S86" s="21">
        <v>-8.15</v>
      </c>
      <c r="T86" s="20"/>
      <c r="U86" s="22">
        <v>-8.15</v>
      </c>
      <c r="V86" s="22">
        <v>1.73</v>
      </c>
      <c r="W86" s="20"/>
      <c r="X86" s="20"/>
      <c r="Y86" s="20"/>
      <c r="Z86" s="20">
        <v>1.73</v>
      </c>
      <c r="AA86" s="63">
        <f t="shared" si="22"/>
        <v>1724.73</v>
      </c>
      <c r="AB86" s="8" t="s">
        <v>547</v>
      </c>
      <c r="AC86" s="10">
        <v>1982</v>
      </c>
      <c r="AD86" s="8" t="s">
        <v>546</v>
      </c>
      <c r="AE86" s="12" t="s">
        <v>64</v>
      </c>
      <c r="AF86" s="9" t="s">
        <v>65</v>
      </c>
    </row>
    <row r="87" spans="1:32" s="23" customFormat="1" ht="12" customHeight="1" x14ac:dyDescent="0.6">
      <c r="A87" s="10">
        <v>85</v>
      </c>
      <c r="B87" s="8" t="s">
        <v>96</v>
      </c>
      <c r="C87" s="10" t="s">
        <v>357</v>
      </c>
      <c r="D87" s="16" t="s">
        <v>358</v>
      </c>
      <c r="E87" s="17">
        <v>148.50577999999999</v>
      </c>
      <c r="F87" s="17">
        <v>-36.639270000000003</v>
      </c>
      <c r="G87" s="18" t="s">
        <v>491</v>
      </c>
      <c r="H87" s="18" t="s">
        <v>31</v>
      </c>
      <c r="I87" s="18">
        <v>432</v>
      </c>
      <c r="J87" s="19">
        <v>432</v>
      </c>
      <c r="K87" s="20">
        <v>6.73</v>
      </c>
      <c r="L87" s="20">
        <v>32.229999999999997</v>
      </c>
      <c r="M87" s="17">
        <v>0.1263</v>
      </c>
      <c r="N87" s="46"/>
      <c r="O87" s="10"/>
      <c r="P87" s="20">
        <f t="shared" si="23"/>
        <v>-0.35790543975597366</v>
      </c>
      <c r="Q87" s="20"/>
      <c r="R87" s="20"/>
      <c r="S87" s="21">
        <v>-7.43</v>
      </c>
      <c r="T87" s="20"/>
      <c r="U87" s="22">
        <v>-7.43</v>
      </c>
      <c r="V87" s="22">
        <v>1.67</v>
      </c>
      <c r="W87" s="20"/>
      <c r="X87" s="20"/>
      <c r="Y87" s="20"/>
      <c r="Z87" s="20">
        <v>1.67</v>
      </c>
      <c r="AA87" s="63">
        <f t="shared" si="22"/>
        <v>1663.27</v>
      </c>
      <c r="AB87" s="8" t="s">
        <v>547</v>
      </c>
      <c r="AC87" s="10">
        <v>1982</v>
      </c>
      <c r="AD87" s="8" t="s">
        <v>546</v>
      </c>
      <c r="AE87" s="12" t="s">
        <v>64</v>
      </c>
      <c r="AF87" s="9" t="s">
        <v>65</v>
      </c>
    </row>
    <row r="88" spans="1:32" s="23" customFormat="1" ht="12" customHeight="1" x14ac:dyDescent="0.6">
      <c r="A88" s="10">
        <v>86</v>
      </c>
      <c r="B88" s="8" t="s">
        <v>97</v>
      </c>
      <c r="C88" s="10" t="s">
        <v>357</v>
      </c>
      <c r="D88" s="16" t="s">
        <v>358</v>
      </c>
      <c r="E88" s="17">
        <v>148.59619000000001</v>
      </c>
      <c r="F88" s="17">
        <v>-36.521810000000002</v>
      </c>
      <c r="G88" s="18" t="s">
        <v>491</v>
      </c>
      <c r="H88" s="18" t="s">
        <v>31</v>
      </c>
      <c r="I88" s="18">
        <v>435</v>
      </c>
      <c r="J88" s="19">
        <v>435</v>
      </c>
      <c r="K88" s="20">
        <v>4.54</v>
      </c>
      <c r="L88" s="20">
        <v>22.29</v>
      </c>
      <c r="M88" s="17">
        <v>0.1232</v>
      </c>
      <c r="N88" s="46"/>
      <c r="O88" s="10"/>
      <c r="P88" s="20">
        <f t="shared" si="23"/>
        <v>-0.37366548042704628</v>
      </c>
      <c r="Q88" s="20"/>
      <c r="R88" s="20"/>
      <c r="S88" s="21">
        <v>-8.58</v>
      </c>
      <c r="T88" s="20"/>
      <c r="U88" s="22">
        <v>-8.58</v>
      </c>
      <c r="V88" s="22">
        <v>1.76</v>
      </c>
      <c r="W88" s="20"/>
      <c r="X88" s="20"/>
      <c r="Y88" s="20"/>
      <c r="Z88" s="20">
        <v>1.76</v>
      </c>
      <c r="AA88" s="63">
        <f t="shared" si="22"/>
        <v>1755.46</v>
      </c>
      <c r="AB88" s="8" t="s">
        <v>547</v>
      </c>
      <c r="AC88" s="10">
        <v>1982</v>
      </c>
      <c r="AD88" s="8" t="s">
        <v>546</v>
      </c>
      <c r="AE88" s="12" t="s">
        <v>64</v>
      </c>
      <c r="AF88" s="9" t="s">
        <v>65</v>
      </c>
    </row>
    <row r="89" spans="1:32" s="23" customFormat="1" ht="12" customHeight="1" x14ac:dyDescent="0.6">
      <c r="A89" s="10">
        <v>87</v>
      </c>
      <c r="B89" s="8" t="s">
        <v>98</v>
      </c>
      <c r="C89" s="10" t="s">
        <v>357</v>
      </c>
      <c r="D89" s="16" t="s">
        <v>358</v>
      </c>
      <c r="E89" s="17">
        <v>148.81717</v>
      </c>
      <c r="F89" s="17">
        <v>-36.27617</v>
      </c>
      <c r="G89" s="18" t="s">
        <v>491</v>
      </c>
      <c r="H89" s="18" t="s">
        <v>79</v>
      </c>
      <c r="I89" s="18">
        <v>435</v>
      </c>
      <c r="J89" s="19">
        <v>435</v>
      </c>
      <c r="K89" s="20">
        <v>6.43</v>
      </c>
      <c r="L89" s="20">
        <v>31.83</v>
      </c>
      <c r="M89" s="17">
        <v>0.12230000000000001</v>
      </c>
      <c r="N89" s="46"/>
      <c r="O89" s="10"/>
      <c r="P89" s="20">
        <f t="shared" si="23"/>
        <v>-0.37824097610574481</v>
      </c>
      <c r="Q89" s="20"/>
      <c r="R89" s="20"/>
      <c r="S89" s="21">
        <v>-5.93</v>
      </c>
      <c r="T89" s="20"/>
      <c r="U89" s="22">
        <v>-5.93</v>
      </c>
      <c r="V89" s="22">
        <v>1.56</v>
      </c>
      <c r="W89" s="20"/>
      <c r="X89" s="20"/>
      <c r="Y89" s="20"/>
      <c r="Z89" s="20">
        <v>1.56</v>
      </c>
      <c r="AA89" s="63">
        <f t="shared" si="22"/>
        <v>1553.57</v>
      </c>
      <c r="AB89" s="8" t="s">
        <v>547</v>
      </c>
      <c r="AC89" s="10">
        <v>1982</v>
      </c>
      <c r="AD89" s="8" t="s">
        <v>546</v>
      </c>
      <c r="AE89" s="12" t="s">
        <v>64</v>
      </c>
      <c r="AF89" s="9" t="s">
        <v>65</v>
      </c>
    </row>
    <row r="90" spans="1:32" s="23" customFormat="1" ht="12" customHeight="1" x14ac:dyDescent="0.6">
      <c r="A90" s="10">
        <v>88</v>
      </c>
      <c r="B90" s="8" t="s">
        <v>99</v>
      </c>
      <c r="C90" s="10" t="s">
        <v>357</v>
      </c>
      <c r="D90" s="16" t="s">
        <v>358</v>
      </c>
      <c r="E90" s="17">
        <v>149.09898999999999</v>
      </c>
      <c r="F90" s="17">
        <v>-36.24091</v>
      </c>
      <c r="G90" s="18" t="s">
        <v>504</v>
      </c>
      <c r="H90" s="18" t="s">
        <v>31</v>
      </c>
      <c r="I90" s="18">
        <v>420</v>
      </c>
      <c r="J90" s="19">
        <v>420</v>
      </c>
      <c r="K90" s="20">
        <v>8.67</v>
      </c>
      <c r="L90" s="20">
        <v>44.74</v>
      </c>
      <c r="M90" s="17">
        <v>0.1172</v>
      </c>
      <c r="N90" s="46"/>
      <c r="O90" s="10"/>
      <c r="P90" s="20">
        <f t="shared" si="23"/>
        <v>-0.40416878495170316</v>
      </c>
      <c r="Q90" s="20"/>
      <c r="R90" s="20"/>
      <c r="S90" s="21">
        <v>-12.52</v>
      </c>
      <c r="T90" s="20"/>
      <c r="U90" s="22">
        <v>-12.52</v>
      </c>
      <c r="V90" s="22">
        <v>1.7</v>
      </c>
      <c r="W90" s="20"/>
      <c r="X90" s="20"/>
      <c r="Y90" s="20"/>
      <c r="Z90" s="20">
        <v>1.7</v>
      </c>
      <c r="AA90" s="63">
        <f t="shared" si="22"/>
        <v>1691.33</v>
      </c>
      <c r="AB90" s="8" t="s">
        <v>547</v>
      </c>
      <c r="AC90" s="10">
        <v>1982</v>
      </c>
      <c r="AD90" s="8" t="s">
        <v>546</v>
      </c>
      <c r="AE90" s="12" t="s">
        <v>64</v>
      </c>
      <c r="AF90" s="9" t="s">
        <v>65</v>
      </c>
    </row>
    <row r="91" spans="1:32" s="23" customFormat="1" ht="12" customHeight="1" x14ac:dyDescent="0.6">
      <c r="A91" s="10">
        <v>89</v>
      </c>
      <c r="B91" s="8" t="s">
        <v>110</v>
      </c>
      <c r="C91" s="10" t="s">
        <v>357</v>
      </c>
      <c r="D91" s="16" t="s">
        <v>358</v>
      </c>
      <c r="E91" s="17">
        <v>149.11556999999999</v>
      </c>
      <c r="F91" s="17">
        <v>-36.237009999999998</v>
      </c>
      <c r="G91" s="18" t="s">
        <v>491</v>
      </c>
      <c r="H91" s="18" t="s">
        <v>31</v>
      </c>
      <c r="I91" s="18">
        <v>428</v>
      </c>
      <c r="J91" s="19">
        <v>428</v>
      </c>
      <c r="K91" s="20">
        <v>12</v>
      </c>
      <c r="L91" s="20">
        <v>70.13</v>
      </c>
      <c r="M91" s="17">
        <v>0.10340000000000001</v>
      </c>
      <c r="N91" s="46">
        <v>0.51111099999999998</v>
      </c>
      <c r="O91" s="10"/>
      <c r="P91" s="20">
        <f t="shared" si="23"/>
        <v>-0.47432638535841387</v>
      </c>
      <c r="Q91" s="20"/>
      <c r="R91" s="20">
        <f>((N91/0.512638)-1)*10000</f>
        <v>-29.787101229328261</v>
      </c>
      <c r="S91" s="21">
        <v>-9.02</v>
      </c>
      <c r="T91" s="20">
        <f>R91-25.1*P91*0.001*J91</f>
        <v>-24.69150773669989</v>
      </c>
      <c r="U91" s="22">
        <f>T91</f>
        <v>-24.69150773669989</v>
      </c>
      <c r="V91" s="22">
        <f>X91</f>
        <v>3.1637309672849945</v>
      </c>
      <c r="W91" s="20">
        <f>(1/0.00654)*LN(1+(N91-0.51315)/(M91-0.2137))</f>
        <v>2.8007888771164211</v>
      </c>
      <c r="X91" s="20">
        <f>W91-(W91-J91/1000)*(-0.4-P91)/(-0.4-0.08592)</f>
        <v>3.1637309672849945</v>
      </c>
      <c r="Y91" s="20"/>
      <c r="Z91" s="20">
        <v>1.79</v>
      </c>
      <c r="AA91" s="63">
        <f t="shared" si="22"/>
        <v>3151.7309672849947</v>
      </c>
      <c r="AB91" s="8" t="s">
        <v>547</v>
      </c>
      <c r="AC91" s="10">
        <v>1982</v>
      </c>
      <c r="AD91" s="8" t="s">
        <v>546</v>
      </c>
      <c r="AE91" s="12" t="s">
        <v>64</v>
      </c>
      <c r="AF91" s="9" t="s">
        <v>65</v>
      </c>
    </row>
    <row r="92" spans="1:32" s="23" customFormat="1" ht="12" customHeight="1" x14ac:dyDescent="0.6">
      <c r="A92" s="10">
        <v>90</v>
      </c>
      <c r="B92" s="8" t="s">
        <v>100</v>
      </c>
      <c r="C92" s="10" t="s">
        <v>357</v>
      </c>
      <c r="D92" s="16" t="s">
        <v>358</v>
      </c>
      <c r="E92" s="17">
        <v>148.80934999999999</v>
      </c>
      <c r="F92" s="17">
        <v>-36.515160000000002</v>
      </c>
      <c r="G92" s="18" t="s">
        <v>505</v>
      </c>
      <c r="H92" s="18" t="s">
        <v>31</v>
      </c>
      <c r="I92" s="18">
        <v>435</v>
      </c>
      <c r="J92" s="19">
        <v>435</v>
      </c>
      <c r="K92" s="20">
        <v>7.01</v>
      </c>
      <c r="L92" s="20">
        <v>35.979999999999997</v>
      </c>
      <c r="M92" s="17">
        <v>0.1178</v>
      </c>
      <c r="N92" s="46"/>
      <c r="O92" s="10"/>
      <c r="P92" s="20">
        <f t="shared" si="23"/>
        <v>-0.40111845449923744</v>
      </c>
      <c r="Q92" s="20"/>
      <c r="R92" s="20"/>
      <c r="S92" s="21">
        <v>-5.56</v>
      </c>
      <c r="T92" s="20"/>
      <c r="U92" s="22">
        <v>-5.56</v>
      </c>
      <c r="V92" s="22">
        <v>1.54</v>
      </c>
      <c r="W92" s="20"/>
      <c r="X92" s="20"/>
      <c r="Y92" s="20"/>
      <c r="Z92" s="20">
        <v>1.54</v>
      </c>
      <c r="AA92" s="63">
        <f t="shared" si="22"/>
        <v>1532.99</v>
      </c>
      <c r="AB92" s="8" t="s">
        <v>547</v>
      </c>
      <c r="AC92" s="10">
        <v>1982</v>
      </c>
      <c r="AD92" s="8" t="s">
        <v>546</v>
      </c>
      <c r="AE92" s="12" t="s">
        <v>64</v>
      </c>
      <c r="AF92" s="9" t="s">
        <v>65</v>
      </c>
    </row>
    <row r="93" spans="1:32" s="23" customFormat="1" ht="12" customHeight="1" x14ac:dyDescent="0.6">
      <c r="A93" s="10">
        <v>91</v>
      </c>
      <c r="B93" s="8" t="s">
        <v>101</v>
      </c>
      <c r="C93" s="10" t="s">
        <v>357</v>
      </c>
      <c r="D93" s="16" t="s">
        <v>358</v>
      </c>
      <c r="E93" s="17">
        <v>149.85</v>
      </c>
      <c r="F93" s="17">
        <v>-36.433999999999997</v>
      </c>
      <c r="G93" s="18" t="s">
        <v>491</v>
      </c>
      <c r="H93" s="18"/>
      <c r="I93" s="18">
        <v>389</v>
      </c>
      <c r="J93" s="19">
        <v>389</v>
      </c>
      <c r="K93" s="20">
        <v>3.88</v>
      </c>
      <c r="L93" s="20">
        <v>19.46</v>
      </c>
      <c r="M93" s="17">
        <v>0.1206</v>
      </c>
      <c r="N93" s="46">
        <v>0.51247399999999999</v>
      </c>
      <c r="O93" s="10"/>
      <c r="P93" s="20">
        <f t="shared" si="23"/>
        <v>-0.38688357905439763</v>
      </c>
      <c r="Q93" s="20"/>
      <c r="R93" s="20">
        <f t="shared" ref="R93:R156" si="24">((N93/0.512638)-1)*10000</f>
        <v>-3.1991385734198019</v>
      </c>
      <c r="S93" s="21">
        <v>0.59</v>
      </c>
      <c r="T93" s="20">
        <f t="shared" ref="T93:T124" si="25">R93-25.1*P93*0.001*J93</f>
        <v>0.5783540041094315</v>
      </c>
      <c r="U93" s="22">
        <f t="shared" ref="U93:U124" si="26">T93</f>
        <v>0.5783540041094315</v>
      </c>
      <c r="V93" s="22">
        <f t="shared" ref="V93:V124" si="27">X93</f>
        <v>1.0868744860731605</v>
      </c>
      <c r="W93" s="20">
        <f t="shared" ref="W93:W124" si="28">(1/0.00654)*LN(1+(N93-0.51315)/(M93-0.2137))</f>
        <v>1.106234778448355</v>
      </c>
      <c r="X93" s="20">
        <f t="shared" ref="X93:X124" si="29">W93-(W93-J93/1000)*(-0.4-P93)/(-0.4-0.08592)</f>
        <v>1.0868744860731605</v>
      </c>
      <c r="Y93" s="20"/>
      <c r="Z93" s="20">
        <v>1.03</v>
      </c>
      <c r="AA93" s="63">
        <f t="shared" si="22"/>
        <v>1082.9944860731605</v>
      </c>
      <c r="AB93" s="8" t="s">
        <v>548</v>
      </c>
      <c r="AC93" s="10">
        <v>2009</v>
      </c>
      <c r="AD93" s="8" t="s">
        <v>546</v>
      </c>
      <c r="AE93" s="12" t="s">
        <v>102</v>
      </c>
      <c r="AF93" s="9" t="s">
        <v>103</v>
      </c>
    </row>
    <row r="94" spans="1:32" s="23" customFormat="1" ht="12" customHeight="1" x14ac:dyDescent="0.6">
      <c r="A94" s="10">
        <v>92</v>
      </c>
      <c r="B94" s="8" t="s">
        <v>104</v>
      </c>
      <c r="C94" s="10" t="s">
        <v>357</v>
      </c>
      <c r="D94" s="16" t="s">
        <v>358</v>
      </c>
      <c r="E94" s="17">
        <v>149.91499999999999</v>
      </c>
      <c r="F94" s="17">
        <v>-36.39</v>
      </c>
      <c r="G94" s="18" t="s">
        <v>496</v>
      </c>
      <c r="H94" s="18" t="s">
        <v>31</v>
      </c>
      <c r="I94" s="18">
        <v>385</v>
      </c>
      <c r="J94" s="19">
        <v>385</v>
      </c>
      <c r="K94" s="20">
        <v>2.97</v>
      </c>
      <c r="L94" s="20">
        <v>16.82</v>
      </c>
      <c r="M94" s="17">
        <v>0.1066</v>
      </c>
      <c r="N94" s="46">
        <v>0.51233499999999998</v>
      </c>
      <c r="O94" s="10"/>
      <c r="P94" s="20">
        <f t="shared" si="23"/>
        <v>-0.45805795627859691</v>
      </c>
      <c r="Q94" s="20"/>
      <c r="R94" s="20">
        <f t="shared" si="24"/>
        <v>-5.9106035838163429</v>
      </c>
      <c r="S94" s="21">
        <v>-1.48</v>
      </c>
      <c r="T94" s="20">
        <f t="shared" si="25"/>
        <v>-1.4841605233181205</v>
      </c>
      <c r="U94" s="22">
        <f t="shared" si="26"/>
        <v>-1.4841605233181205</v>
      </c>
      <c r="V94" s="22">
        <f t="shared" si="27"/>
        <v>1.2516563871374329</v>
      </c>
      <c r="W94" s="20">
        <f t="shared" si="28"/>
        <v>1.1591594430016627</v>
      </c>
      <c r="X94" s="20">
        <f t="shared" si="29"/>
        <v>1.2516563871374329</v>
      </c>
      <c r="Y94" s="20"/>
      <c r="Z94" s="20">
        <v>1.19</v>
      </c>
      <c r="AA94" s="63">
        <f t="shared" si="22"/>
        <v>1248.6863871374328</v>
      </c>
      <c r="AB94" s="8" t="s">
        <v>548</v>
      </c>
      <c r="AC94" s="10">
        <v>2009</v>
      </c>
      <c r="AD94" s="8" t="s">
        <v>546</v>
      </c>
      <c r="AE94" s="12" t="s">
        <v>102</v>
      </c>
      <c r="AF94" s="9" t="s">
        <v>103</v>
      </c>
    </row>
    <row r="95" spans="1:32" s="23" customFormat="1" ht="12" customHeight="1" x14ac:dyDescent="0.6">
      <c r="A95" s="10">
        <v>93</v>
      </c>
      <c r="B95" s="8" t="s">
        <v>105</v>
      </c>
      <c r="C95" s="10" t="s">
        <v>357</v>
      </c>
      <c r="D95" s="16" t="s">
        <v>358</v>
      </c>
      <c r="E95" s="17">
        <v>149.65</v>
      </c>
      <c r="F95" s="17">
        <v>-36.9</v>
      </c>
      <c r="G95" s="18" t="s">
        <v>498</v>
      </c>
      <c r="H95" s="18" t="s">
        <v>106</v>
      </c>
      <c r="I95" s="18">
        <v>393</v>
      </c>
      <c r="J95" s="19">
        <v>393</v>
      </c>
      <c r="K95" s="20">
        <v>7.61</v>
      </c>
      <c r="L95" s="20">
        <v>33.380000000000003</v>
      </c>
      <c r="M95" s="17">
        <v>0.13780000000000001</v>
      </c>
      <c r="N95" s="46">
        <v>0.51214899999999997</v>
      </c>
      <c r="O95" s="10"/>
      <c r="P95" s="20">
        <f t="shared" si="23"/>
        <v>-0.29944077275038128</v>
      </c>
      <c r="Q95" s="20"/>
      <c r="R95" s="20">
        <f t="shared" si="24"/>
        <v>-9.5388948926933281</v>
      </c>
      <c r="S95" s="21">
        <v>-6.59</v>
      </c>
      <c r="T95" s="20">
        <f t="shared" si="25"/>
        <v>-6.5851212780517416</v>
      </c>
      <c r="U95" s="22">
        <f t="shared" si="26"/>
        <v>-6.5851212780517416</v>
      </c>
      <c r="V95" s="22">
        <f t="shared" si="27"/>
        <v>1.6701292129726051</v>
      </c>
      <c r="W95" s="20">
        <f t="shared" si="28"/>
        <v>2.0033938725741365</v>
      </c>
      <c r="X95" s="20">
        <f t="shared" si="29"/>
        <v>1.6701292129726051</v>
      </c>
      <c r="Y95" s="20"/>
      <c r="Z95" s="20">
        <v>1.58</v>
      </c>
      <c r="AA95" s="63">
        <f t="shared" si="22"/>
        <v>1662.5192129726051</v>
      </c>
      <c r="AB95" s="8" t="s">
        <v>548</v>
      </c>
      <c r="AC95" s="10">
        <v>2009</v>
      </c>
      <c r="AD95" s="8" t="s">
        <v>546</v>
      </c>
      <c r="AE95" s="12" t="s">
        <v>102</v>
      </c>
      <c r="AF95" s="9" t="s">
        <v>103</v>
      </c>
    </row>
    <row r="96" spans="1:32" s="23" customFormat="1" ht="12" customHeight="1" x14ac:dyDescent="0.6">
      <c r="A96" s="10">
        <v>94</v>
      </c>
      <c r="B96" s="8" t="s">
        <v>107</v>
      </c>
      <c r="C96" s="10" t="s">
        <v>357</v>
      </c>
      <c r="D96" s="16" t="s">
        <v>358</v>
      </c>
      <c r="E96" s="17">
        <v>149.6</v>
      </c>
      <c r="F96" s="17">
        <v>-36.914999999999999</v>
      </c>
      <c r="G96" s="18" t="s">
        <v>498</v>
      </c>
      <c r="H96" s="18" t="s">
        <v>106</v>
      </c>
      <c r="I96" s="18">
        <v>401</v>
      </c>
      <c r="J96" s="19">
        <v>401</v>
      </c>
      <c r="K96" s="20">
        <v>5.83</v>
      </c>
      <c r="L96" s="20">
        <v>27.33</v>
      </c>
      <c r="M96" s="17">
        <v>0.129</v>
      </c>
      <c r="N96" s="46">
        <v>0.51212500000000005</v>
      </c>
      <c r="O96" s="10"/>
      <c r="P96" s="20">
        <f t="shared" si="23"/>
        <v>-0.34417895271987797</v>
      </c>
      <c r="Q96" s="20"/>
      <c r="R96" s="20">
        <f t="shared" si="24"/>
        <v>-10.007061513191973</v>
      </c>
      <c r="S96" s="21">
        <v>-6.55</v>
      </c>
      <c r="T96" s="20">
        <f t="shared" si="25"/>
        <v>-6.542865936171129</v>
      </c>
      <c r="U96" s="22">
        <f t="shared" si="26"/>
        <v>-6.542865936171129</v>
      </c>
      <c r="V96" s="22">
        <f t="shared" si="27"/>
        <v>1.6740554058866</v>
      </c>
      <c r="W96" s="20">
        <f t="shared" si="28"/>
        <v>1.8392808395985816</v>
      </c>
      <c r="X96" s="20">
        <f t="shared" si="29"/>
        <v>1.6740554058866</v>
      </c>
      <c r="Y96" s="20"/>
      <c r="Z96" s="20">
        <v>1.58</v>
      </c>
      <c r="AA96" s="63">
        <f t="shared" si="22"/>
        <v>1668.2254058866001</v>
      </c>
      <c r="AB96" s="8" t="s">
        <v>548</v>
      </c>
      <c r="AC96" s="10">
        <v>2009</v>
      </c>
      <c r="AD96" s="8" t="s">
        <v>546</v>
      </c>
      <c r="AE96" s="12" t="s">
        <v>102</v>
      </c>
      <c r="AF96" s="9" t="s">
        <v>103</v>
      </c>
    </row>
    <row r="97" spans="1:32" s="23" customFormat="1" ht="12" customHeight="1" x14ac:dyDescent="0.6">
      <c r="A97" s="10">
        <v>95</v>
      </c>
      <c r="B97" s="8" t="s">
        <v>108</v>
      </c>
      <c r="C97" s="10" t="s">
        <v>357</v>
      </c>
      <c r="D97" s="16" t="s">
        <v>358</v>
      </c>
      <c r="E97" s="17">
        <v>148.67400000000001</v>
      </c>
      <c r="F97" s="17">
        <v>-36.235999999999997</v>
      </c>
      <c r="G97" s="18" t="s">
        <v>498</v>
      </c>
      <c r="H97" s="18" t="s">
        <v>109</v>
      </c>
      <c r="I97" s="18">
        <v>416</v>
      </c>
      <c r="J97" s="19">
        <v>416</v>
      </c>
      <c r="K97" s="20">
        <v>3.33</v>
      </c>
      <c r="L97" s="20">
        <v>15.6</v>
      </c>
      <c r="M97" s="17">
        <v>0.12889999999999999</v>
      </c>
      <c r="N97" s="46">
        <v>0.51218699999999995</v>
      </c>
      <c r="O97" s="10"/>
      <c r="P97" s="20">
        <f t="shared" si="23"/>
        <v>-0.34468734112862243</v>
      </c>
      <c r="Q97" s="20"/>
      <c r="R97" s="20">
        <f t="shared" si="24"/>
        <v>-8.7976310769022348</v>
      </c>
      <c r="S97" s="21">
        <v>-5.2</v>
      </c>
      <c r="T97" s="20">
        <f t="shared" si="25"/>
        <v>-5.19854373577361</v>
      </c>
      <c r="U97" s="22">
        <f t="shared" si="26"/>
        <v>-5.19854373577361</v>
      </c>
      <c r="V97" s="22">
        <f t="shared" si="27"/>
        <v>1.577436568043461</v>
      </c>
      <c r="W97" s="20">
        <f t="shared" si="28"/>
        <v>1.7266261859458236</v>
      </c>
      <c r="X97" s="20">
        <f t="shared" si="29"/>
        <v>1.577436568043461</v>
      </c>
      <c r="Y97" s="20"/>
      <c r="Z97" s="20">
        <v>1.49</v>
      </c>
      <c r="AA97" s="63">
        <f t="shared" si="22"/>
        <v>1574.106568043461</v>
      </c>
      <c r="AB97" s="8" t="s">
        <v>548</v>
      </c>
      <c r="AC97" s="10">
        <v>2009</v>
      </c>
      <c r="AD97" s="8" t="s">
        <v>546</v>
      </c>
      <c r="AE97" s="12" t="s">
        <v>102</v>
      </c>
      <c r="AF97" s="9" t="s">
        <v>103</v>
      </c>
    </row>
    <row r="98" spans="1:32" s="23" customFormat="1" ht="12" customHeight="1" x14ac:dyDescent="0.6">
      <c r="A98" s="10">
        <v>96</v>
      </c>
      <c r="B98" s="24">
        <v>5</v>
      </c>
      <c r="C98" s="10" t="s">
        <v>357</v>
      </c>
      <c r="D98" s="16" t="s">
        <v>358</v>
      </c>
      <c r="E98" s="17">
        <v>149.12700000000001</v>
      </c>
      <c r="F98" s="17">
        <v>-36.116</v>
      </c>
      <c r="G98" s="18" t="s">
        <v>498</v>
      </c>
      <c r="H98" s="18" t="s">
        <v>111</v>
      </c>
      <c r="I98" s="18">
        <v>429</v>
      </c>
      <c r="J98" s="19">
        <v>429</v>
      </c>
      <c r="K98" s="20">
        <v>5.43</v>
      </c>
      <c r="L98" s="20">
        <v>23.47</v>
      </c>
      <c r="M98" s="17">
        <v>0.13972200000000001</v>
      </c>
      <c r="N98" s="46">
        <v>0.511992</v>
      </c>
      <c r="O98" s="10"/>
      <c r="P98" s="20">
        <f t="shared" si="23"/>
        <v>-0.28966954753431617</v>
      </c>
      <c r="Q98" s="20"/>
      <c r="R98" s="20">
        <f t="shared" si="24"/>
        <v>-12.60148486846524</v>
      </c>
      <c r="S98" s="21">
        <v>-9.49</v>
      </c>
      <c r="T98" s="20">
        <f t="shared" si="25"/>
        <v>-9.4823521475704773</v>
      </c>
      <c r="U98" s="22">
        <f t="shared" si="26"/>
        <v>-9.4823521475704773</v>
      </c>
      <c r="V98" s="22">
        <f t="shared" si="27"/>
        <v>1.9330986004618986</v>
      </c>
      <c r="W98" s="20">
        <f t="shared" si="28"/>
        <v>2.3749316605973143</v>
      </c>
      <c r="X98" s="20">
        <f t="shared" si="29"/>
        <v>1.9330986004618986</v>
      </c>
      <c r="Y98" s="20"/>
      <c r="Z98" s="20">
        <v>1.83</v>
      </c>
      <c r="AA98" s="63">
        <f t="shared" si="22"/>
        <v>1927.6686004618987</v>
      </c>
      <c r="AB98" s="8" t="s">
        <v>549</v>
      </c>
      <c r="AC98" s="10">
        <v>2004</v>
      </c>
      <c r="AD98" s="8" t="s">
        <v>572</v>
      </c>
      <c r="AE98" s="12" t="s">
        <v>112</v>
      </c>
      <c r="AF98" s="9" t="s">
        <v>113</v>
      </c>
    </row>
    <row r="99" spans="1:32" s="23" customFormat="1" ht="12" customHeight="1" x14ac:dyDescent="0.6">
      <c r="A99" s="10">
        <v>97</v>
      </c>
      <c r="B99" s="24">
        <v>9</v>
      </c>
      <c r="C99" s="10" t="s">
        <v>357</v>
      </c>
      <c r="D99" s="16" t="s">
        <v>358</v>
      </c>
      <c r="E99" s="17">
        <v>149.12700000000001</v>
      </c>
      <c r="F99" s="17">
        <v>-36.116</v>
      </c>
      <c r="G99" s="18" t="s">
        <v>498</v>
      </c>
      <c r="H99" s="18" t="s">
        <v>111</v>
      </c>
      <c r="I99" s="18">
        <v>429</v>
      </c>
      <c r="J99" s="19">
        <v>429</v>
      </c>
      <c r="K99" s="20">
        <v>4.34</v>
      </c>
      <c r="L99" s="20">
        <v>19.98</v>
      </c>
      <c r="M99" s="17">
        <v>0.13129299999999999</v>
      </c>
      <c r="N99" s="46">
        <v>0.51196600000000003</v>
      </c>
      <c r="O99" s="10"/>
      <c r="P99" s="20">
        <f t="shared" si="23"/>
        <v>-0.33252160650737173</v>
      </c>
      <c r="Q99" s="20"/>
      <c r="R99" s="20">
        <f t="shared" si="24"/>
        <v>-13.108665374006456</v>
      </c>
      <c r="S99" s="21">
        <v>-9.5299999999999994</v>
      </c>
      <c r="T99" s="20">
        <f t="shared" si="25"/>
        <v>-9.528105967295728</v>
      </c>
      <c r="U99" s="22">
        <f t="shared" si="26"/>
        <v>-9.528105967295728</v>
      </c>
      <c r="V99" s="22">
        <f t="shared" si="27"/>
        <v>1.9379328306988239</v>
      </c>
      <c r="W99" s="20">
        <f t="shared" si="28"/>
        <v>2.1812651421142926</v>
      </c>
      <c r="X99" s="20">
        <f t="shared" si="29"/>
        <v>1.9379328306988239</v>
      </c>
      <c r="Y99" s="20"/>
      <c r="Z99" s="20">
        <v>1.83</v>
      </c>
      <c r="AA99" s="63">
        <f t="shared" si="22"/>
        <v>1933.5928306988239</v>
      </c>
      <c r="AB99" s="8" t="s">
        <v>549</v>
      </c>
      <c r="AC99" s="10">
        <v>2004</v>
      </c>
      <c r="AD99" s="8" t="s">
        <v>114</v>
      </c>
      <c r="AE99" s="12" t="s">
        <v>112</v>
      </c>
      <c r="AF99" s="9" t="s">
        <v>113</v>
      </c>
    </row>
    <row r="100" spans="1:32" s="23" customFormat="1" ht="12" customHeight="1" x14ac:dyDescent="0.6">
      <c r="A100" s="10">
        <v>98</v>
      </c>
      <c r="B100" s="24">
        <v>22</v>
      </c>
      <c r="C100" s="10" t="s">
        <v>357</v>
      </c>
      <c r="D100" s="16" t="s">
        <v>358</v>
      </c>
      <c r="E100" s="17">
        <v>149.12700000000001</v>
      </c>
      <c r="F100" s="17">
        <v>-36.116</v>
      </c>
      <c r="G100" s="18" t="s">
        <v>498</v>
      </c>
      <c r="H100" s="18" t="s">
        <v>111</v>
      </c>
      <c r="I100" s="18">
        <v>429</v>
      </c>
      <c r="J100" s="19">
        <v>429</v>
      </c>
      <c r="K100" s="20">
        <v>5.4</v>
      </c>
      <c r="L100" s="20">
        <v>27</v>
      </c>
      <c r="M100" s="17">
        <v>0.121239</v>
      </c>
      <c r="N100" s="46">
        <v>0.51194899999999999</v>
      </c>
      <c r="O100" s="10"/>
      <c r="P100" s="20">
        <f t="shared" si="23"/>
        <v>-0.3836349771225217</v>
      </c>
      <c r="Q100" s="20"/>
      <c r="R100" s="20">
        <f t="shared" si="24"/>
        <v>-13.440283396861652</v>
      </c>
      <c r="S100" s="21">
        <v>-9.31</v>
      </c>
      <c r="T100" s="20">
        <f t="shared" si="25"/>
        <v>-9.3093403267040493</v>
      </c>
      <c r="U100" s="22">
        <f t="shared" si="26"/>
        <v>-9.3093403267040493</v>
      </c>
      <c r="V100" s="22">
        <f t="shared" si="27"/>
        <v>1.9213260639267715</v>
      </c>
      <c r="W100" s="20">
        <f t="shared" si="28"/>
        <v>1.9733369068880768</v>
      </c>
      <c r="X100" s="20">
        <f t="shared" si="29"/>
        <v>1.9213260639267715</v>
      </c>
      <c r="Y100" s="20"/>
      <c r="Z100" s="20">
        <v>1.81</v>
      </c>
      <c r="AA100" s="63">
        <f t="shared" si="22"/>
        <v>1915.9260639267713</v>
      </c>
      <c r="AB100" s="8" t="s">
        <v>549</v>
      </c>
      <c r="AC100" s="10">
        <v>2004</v>
      </c>
      <c r="AD100" s="8" t="s">
        <v>114</v>
      </c>
      <c r="AE100" s="12" t="s">
        <v>112</v>
      </c>
      <c r="AF100" s="9" t="s">
        <v>113</v>
      </c>
    </row>
    <row r="101" spans="1:32" s="23" customFormat="1" ht="12" customHeight="1" x14ac:dyDescent="0.6">
      <c r="A101" s="10">
        <v>99</v>
      </c>
      <c r="B101" s="24">
        <v>25</v>
      </c>
      <c r="C101" s="10" t="s">
        <v>357</v>
      </c>
      <c r="D101" s="16" t="s">
        <v>358</v>
      </c>
      <c r="E101" s="17">
        <v>149.12700000000001</v>
      </c>
      <c r="F101" s="17">
        <v>-36.116</v>
      </c>
      <c r="G101" s="18" t="s">
        <v>498</v>
      </c>
      <c r="H101" s="18" t="s">
        <v>111</v>
      </c>
      <c r="I101" s="18">
        <v>429</v>
      </c>
      <c r="J101" s="19">
        <v>429</v>
      </c>
      <c r="K101" s="20">
        <v>2.5</v>
      </c>
      <c r="L101" s="20">
        <v>11</v>
      </c>
      <c r="M101" s="17">
        <v>0.139158</v>
      </c>
      <c r="N101" s="46">
        <v>0.51195999999999997</v>
      </c>
      <c r="O101" s="10"/>
      <c r="P101" s="20">
        <f t="shared" si="23"/>
        <v>-0.29253685815963404</v>
      </c>
      <c r="Q101" s="20"/>
      <c r="R101" s="20">
        <f t="shared" si="24"/>
        <v>-13.22570702913306</v>
      </c>
      <c r="S101" s="21">
        <v>-10.08</v>
      </c>
      <c r="T101" s="20">
        <f t="shared" si="25"/>
        <v>-10.075699394155937</v>
      </c>
      <c r="U101" s="22">
        <f t="shared" si="26"/>
        <v>-10.075699394155937</v>
      </c>
      <c r="V101" s="22">
        <f t="shared" si="27"/>
        <v>1.9810242645634879</v>
      </c>
      <c r="W101" s="20">
        <f t="shared" si="28"/>
        <v>2.4217228543407283</v>
      </c>
      <c r="X101" s="20">
        <f t="shared" si="29"/>
        <v>1.9810242645634879</v>
      </c>
      <c r="Y101" s="20"/>
      <c r="Z101" s="20">
        <v>1.87</v>
      </c>
      <c r="AA101" s="63">
        <f t="shared" si="22"/>
        <v>1978.5242645634878</v>
      </c>
      <c r="AB101" s="8" t="s">
        <v>549</v>
      </c>
      <c r="AC101" s="10">
        <v>2004</v>
      </c>
      <c r="AD101" s="8" t="s">
        <v>114</v>
      </c>
      <c r="AE101" s="12" t="s">
        <v>112</v>
      </c>
      <c r="AF101" s="9" t="s">
        <v>113</v>
      </c>
    </row>
    <row r="102" spans="1:32" s="23" customFormat="1" ht="12" customHeight="1" x14ac:dyDescent="0.6">
      <c r="A102" s="10">
        <v>100</v>
      </c>
      <c r="B102" s="24">
        <v>37</v>
      </c>
      <c r="C102" s="10" t="s">
        <v>357</v>
      </c>
      <c r="D102" s="16" t="s">
        <v>358</v>
      </c>
      <c r="E102" s="17">
        <v>149.12700000000001</v>
      </c>
      <c r="F102" s="17">
        <v>-36.116</v>
      </c>
      <c r="G102" s="18" t="s">
        <v>498</v>
      </c>
      <c r="H102" s="18" t="s">
        <v>111</v>
      </c>
      <c r="I102" s="18">
        <v>429</v>
      </c>
      <c r="J102" s="19">
        <v>429</v>
      </c>
      <c r="K102" s="20">
        <v>4</v>
      </c>
      <c r="L102" s="20">
        <v>16.8</v>
      </c>
      <c r="M102" s="17">
        <v>0.14413999999999999</v>
      </c>
      <c r="N102" s="46">
        <v>0.51194899999999999</v>
      </c>
      <c r="O102" s="10"/>
      <c r="P102" s="20">
        <f t="shared" si="23"/>
        <v>-0.26720894763599401</v>
      </c>
      <c r="Q102" s="20"/>
      <c r="R102" s="20">
        <f t="shared" si="24"/>
        <v>-13.440283396861652</v>
      </c>
      <c r="S102" s="21">
        <v>-10.57</v>
      </c>
      <c r="T102" s="20">
        <f t="shared" si="25"/>
        <v>-10.563004169612032</v>
      </c>
      <c r="U102" s="22">
        <f t="shared" si="26"/>
        <v>-10.563004169612032</v>
      </c>
      <c r="V102" s="22">
        <f t="shared" si="27"/>
        <v>2.0194166317090048</v>
      </c>
      <c r="W102" s="20">
        <f t="shared" si="28"/>
        <v>2.6174788966002844</v>
      </c>
      <c r="X102" s="20">
        <f t="shared" si="29"/>
        <v>2.0194166317090048</v>
      </c>
      <c r="Y102" s="20"/>
      <c r="Z102" s="20">
        <v>1.91</v>
      </c>
      <c r="AA102" s="63">
        <f t="shared" si="22"/>
        <v>2015.4166317090048</v>
      </c>
      <c r="AB102" s="8" t="s">
        <v>549</v>
      </c>
      <c r="AC102" s="10">
        <v>2004</v>
      </c>
      <c r="AD102" s="8" t="s">
        <v>114</v>
      </c>
      <c r="AE102" s="12" t="s">
        <v>112</v>
      </c>
      <c r="AF102" s="9" t="s">
        <v>113</v>
      </c>
    </row>
    <row r="103" spans="1:32" s="23" customFormat="1" ht="12" customHeight="1" x14ac:dyDescent="0.6">
      <c r="A103" s="10">
        <v>101</v>
      </c>
      <c r="B103" s="24">
        <v>38</v>
      </c>
      <c r="C103" s="10" t="s">
        <v>357</v>
      </c>
      <c r="D103" s="16" t="s">
        <v>358</v>
      </c>
      <c r="E103" s="17">
        <v>149.12700000000001</v>
      </c>
      <c r="F103" s="17">
        <v>-36.116</v>
      </c>
      <c r="G103" s="18" t="s">
        <v>498</v>
      </c>
      <c r="H103" s="18" t="s">
        <v>111</v>
      </c>
      <c r="I103" s="18">
        <v>429</v>
      </c>
      <c r="J103" s="19">
        <v>429</v>
      </c>
      <c r="K103" s="20">
        <v>3.59</v>
      </c>
      <c r="L103" s="20">
        <v>15.25</v>
      </c>
      <c r="M103" s="17">
        <v>0.142267</v>
      </c>
      <c r="N103" s="46">
        <v>0.51198399999999999</v>
      </c>
      <c r="O103" s="10"/>
      <c r="P103" s="20">
        <f t="shared" si="23"/>
        <v>-0.27673106253177426</v>
      </c>
      <c r="Q103" s="20"/>
      <c r="R103" s="20">
        <f t="shared" si="24"/>
        <v>-12.757540408632195</v>
      </c>
      <c r="S103" s="21">
        <v>-9.7799999999999994</v>
      </c>
      <c r="T103" s="20">
        <f t="shared" si="25"/>
        <v>-9.7777280003963032</v>
      </c>
      <c r="U103" s="22">
        <f t="shared" si="26"/>
        <v>-9.7777280003963032</v>
      </c>
      <c r="V103" s="22">
        <f t="shared" si="27"/>
        <v>1.9565039205254433</v>
      </c>
      <c r="W103" s="20">
        <f t="shared" si="28"/>
        <v>2.4757186829121465</v>
      </c>
      <c r="X103" s="20">
        <f t="shared" si="29"/>
        <v>1.9565039205254433</v>
      </c>
      <c r="Y103" s="20"/>
      <c r="Z103" s="20">
        <v>1.85</v>
      </c>
      <c r="AA103" s="63">
        <f t="shared" si="22"/>
        <v>1952.9139205254435</v>
      </c>
      <c r="AB103" s="8" t="s">
        <v>549</v>
      </c>
      <c r="AC103" s="10">
        <v>2004</v>
      </c>
      <c r="AD103" s="8" t="s">
        <v>114</v>
      </c>
      <c r="AE103" s="12" t="s">
        <v>112</v>
      </c>
      <c r="AF103" s="9" t="s">
        <v>113</v>
      </c>
    </row>
    <row r="104" spans="1:32" s="23" customFormat="1" ht="12" customHeight="1" x14ac:dyDescent="0.6">
      <c r="A104" s="10">
        <v>102</v>
      </c>
      <c r="B104" s="24">
        <v>41</v>
      </c>
      <c r="C104" s="10" t="s">
        <v>357</v>
      </c>
      <c r="D104" s="16" t="s">
        <v>358</v>
      </c>
      <c r="E104" s="17">
        <v>149.12700000000001</v>
      </c>
      <c r="F104" s="17">
        <v>-36.116</v>
      </c>
      <c r="G104" s="18" t="s">
        <v>498</v>
      </c>
      <c r="H104" s="18" t="s">
        <v>111</v>
      </c>
      <c r="I104" s="18">
        <v>429</v>
      </c>
      <c r="J104" s="19">
        <v>429</v>
      </c>
      <c r="K104" s="20">
        <v>4.5999999999999996</v>
      </c>
      <c r="L104" s="20">
        <v>19.190000000000001</v>
      </c>
      <c r="M104" s="17">
        <v>0.14357200000000001</v>
      </c>
      <c r="N104" s="46">
        <v>0.51201799999999997</v>
      </c>
      <c r="O104" s="10"/>
      <c r="P104" s="20">
        <f t="shared" si="23"/>
        <v>-0.27009659379766149</v>
      </c>
      <c r="Q104" s="20"/>
      <c r="R104" s="20">
        <f t="shared" si="24"/>
        <v>-12.094304362924024</v>
      </c>
      <c r="S104" s="21">
        <v>-9.19</v>
      </c>
      <c r="T104" s="20">
        <f t="shared" si="25"/>
        <v>-9.1859312505701851</v>
      </c>
      <c r="U104" s="22">
        <f t="shared" si="26"/>
        <v>-9.1859312505701851</v>
      </c>
      <c r="V104" s="22">
        <f t="shared" si="27"/>
        <v>1.9085976013726218</v>
      </c>
      <c r="W104" s="20">
        <f t="shared" si="28"/>
        <v>2.4484734711371394</v>
      </c>
      <c r="X104" s="20">
        <f t="shared" si="29"/>
        <v>1.9085976013726218</v>
      </c>
      <c r="Y104" s="20"/>
      <c r="Z104" s="20">
        <v>1.8</v>
      </c>
      <c r="AA104" s="63">
        <f t="shared" si="22"/>
        <v>1903.9976013726218</v>
      </c>
      <c r="AB104" s="8" t="s">
        <v>549</v>
      </c>
      <c r="AC104" s="10">
        <v>2004</v>
      </c>
      <c r="AD104" s="8" t="s">
        <v>114</v>
      </c>
      <c r="AE104" s="12" t="s">
        <v>112</v>
      </c>
      <c r="AF104" s="9" t="s">
        <v>113</v>
      </c>
    </row>
    <row r="105" spans="1:32" s="23" customFormat="1" ht="12" customHeight="1" x14ac:dyDescent="0.6">
      <c r="A105" s="10">
        <v>103</v>
      </c>
      <c r="B105" s="24">
        <v>73</v>
      </c>
      <c r="C105" s="10" t="s">
        <v>357</v>
      </c>
      <c r="D105" s="16" t="s">
        <v>358</v>
      </c>
      <c r="E105" s="17">
        <v>149.12700000000001</v>
      </c>
      <c r="F105" s="17">
        <v>-36.116</v>
      </c>
      <c r="G105" s="18" t="s">
        <v>498</v>
      </c>
      <c r="H105" s="10" t="s">
        <v>111</v>
      </c>
      <c r="I105" s="10">
        <v>429</v>
      </c>
      <c r="J105" s="19">
        <v>429</v>
      </c>
      <c r="K105" s="21">
        <v>3.63</v>
      </c>
      <c r="L105" s="21">
        <v>15.87</v>
      </c>
      <c r="M105" s="42">
        <v>0.138372</v>
      </c>
      <c r="N105" s="47">
        <v>0.51198500000000002</v>
      </c>
      <c r="O105" s="10"/>
      <c r="P105" s="20">
        <f t="shared" si="23"/>
        <v>-0.29653279105236408</v>
      </c>
      <c r="Q105" s="20"/>
      <c r="R105" s="20">
        <f t="shared" si="24"/>
        <v>-12.73803346611091</v>
      </c>
      <c r="S105" s="21">
        <v>-9.5500000000000007</v>
      </c>
      <c r="T105" s="20">
        <f t="shared" si="25"/>
        <v>-9.5449980253381579</v>
      </c>
      <c r="U105" s="22">
        <f t="shared" si="26"/>
        <v>-9.5449980253381579</v>
      </c>
      <c r="V105" s="22">
        <f t="shared" si="27"/>
        <v>1.9383515150891404</v>
      </c>
      <c r="W105" s="20">
        <f t="shared" si="28"/>
        <v>2.3466852813493975</v>
      </c>
      <c r="X105" s="20">
        <f t="shared" si="29"/>
        <v>1.9383515150891404</v>
      </c>
      <c r="Y105" s="20"/>
      <c r="Z105" s="21">
        <v>1.83</v>
      </c>
      <c r="AA105" s="63">
        <f t="shared" si="22"/>
        <v>1934.7215150891402</v>
      </c>
      <c r="AB105" s="8" t="s">
        <v>549</v>
      </c>
      <c r="AC105" s="10">
        <v>2004</v>
      </c>
      <c r="AD105" s="8" t="s">
        <v>114</v>
      </c>
      <c r="AE105" s="12" t="s">
        <v>112</v>
      </c>
      <c r="AF105" s="9" t="s">
        <v>113</v>
      </c>
    </row>
    <row r="106" spans="1:32" s="23" customFormat="1" ht="12" customHeight="1" x14ac:dyDescent="0.6">
      <c r="A106" s="10">
        <v>104</v>
      </c>
      <c r="B106" s="24">
        <v>76</v>
      </c>
      <c r="C106" s="10" t="s">
        <v>357</v>
      </c>
      <c r="D106" s="16" t="s">
        <v>358</v>
      </c>
      <c r="E106" s="17">
        <v>149.12700000000001</v>
      </c>
      <c r="F106" s="17">
        <v>-36.116</v>
      </c>
      <c r="G106" s="18" t="s">
        <v>498</v>
      </c>
      <c r="H106" s="10" t="s">
        <v>111</v>
      </c>
      <c r="I106" s="10">
        <v>429</v>
      </c>
      <c r="J106" s="19">
        <v>429</v>
      </c>
      <c r="K106" s="21">
        <v>2.59</v>
      </c>
      <c r="L106" s="21">
        <v>11.3</v>
      </c>
      <c r="M106" s="42">
        <v>0.138491</v>
      </c>
      <c r="N106" s="47">
        <v>0.51200800000000002</v>
      </c>
      <c r="O106" s="10"/>
      <c r="P106" s="20">
        <f t="shared" si="23"/>
        <v>-0.29592780884595837</v>
      </c>
      <c r="Q106" s="20"/>
      <c r="R106" s="20">
        <f t="shared" si="24"/>
        <v>-12.28937378813133</v>
      </c>
      <c r="S106" s="21">
        <v>-9.11</v>
      </c>
      <c r="T106" s="20">
        <f t="shared" si="25"/>
        <v>-9.102852735258935</v>
      </c>
      <c r="U106" s="22">
        <f t="shared" si="26"/>
        <v>-9.102852735258935</v>
      </c>
      <c r="V106" s="22">
        <f t="shared" si="27"/>
        <v>1.9026688778784688</v>
      </c>
      <c r="W106" s="20">
        <f t="shared" si="28"/>
        <v>2.3043156743334419</v>
      </c>
      <c r="X106" s="20">
        <f t="shared" si="29"/>
        <v>1.9026688778784688</v>
      </c>
      <c r="Y106" s="20"/>
      <c r="Z106" s="21">
        <v>1.8</v>
      </c>
      <c r="AA106" s="63">
        <f t="shared" si="22"/>
        <v>1900.0788778784688</v>
      </c>
      <c r="AB106" s="8" t="s">
        <v>549</v>
      </c>
      <c r="AC106" s="10">
        <v>2004</v>
      </c>
      <c r="AD106" s="8" t="s">
        <v>114</v>
      </c>
      <c r="AE106" s="12" t="s">
        <v>112</v>
      </c>
      <c r="AF106" s="9" t="s">
        <v>113</v>
      </c>
    </row>
    <row r="107" spans="1:32" s="23" customFormat="1" ht="12" customHeight="1" x14ac:dyDescent="0.6">
      <c r="A107" s="10">
        <v>105</v>
      </c>
      <c r="B107" s="24">
        <v>19</v>
      </c>
      <c r="C107" s="10" t="s">
        <v>357</v>
      </c>
      <c r="D107" s="16" t="s">
        <v>358</v>
      </c>
      <c r="E107" s="17">
        <v>149.12700000000001</v>
      </c>
      <c r="F107" s="17">
        <v>-36.116</v>
      </c>
      <c r="G107" s="18" t="s">
        <v>494</v>
      </c>
      <c r="H107" s="10" t="s">
        <v>31</v>
      </c>
      <c r="I107" s="10">
        <v>429</v>
      </c>
      <c r="J107" s="19">
        <v>429</v>
      </c>
      <c r="K107" s="21">
        <v>1</v>
      </c>
      <c r="L107" s="21">
        <v>4.3</v>
      </c>
      <c r="M107" s="42">
        <v>0.143013</v>
      </c>
      <c r="N107" s="47">
        <v>0.51233600000000001</v>
      </c>
      <c r="O107" s="10"/>
      <c r="P107" s="20">
        <f t="shared" si="23"/>
        <v>-0.27293848500254203</v>
      </c>
      <c r="Q107" s="20"/>
      <c r="R107" s="20">
        <f t="shared" si="24"/>
        <v>-5.8910966412950572</v>
      </c>
      <c r="S107" s="21">
        <v>-2.95</v>
      </c>
      <c r="T107" s="20">
        <f t="shared" si="25"/>
        <v>-2.9521223286361846</v>
      </c>
      <c r="U107" s="22">
        <f t="shared" si="26"/>
        <v>-2.9521223286361846</v>
      </c>
      <c r="V107" s="22">
        <f t="shared" si="27"/>
        <v>1.4051133111412484</v>
      </c>
      <c r="W107" s="20">
        <f t="shared" si="28"/>
        <v>1.7507270873402798</v>
      </c>
      <c r="X107" s="20">
        <f t="shared" si="29"/>
        <v>1.4051133111412484</v>
      </c>
      <c r="Y107" s="20"/>
      <c r="Z107" s="21">
        <v>1.33</v>
      </c>
      <c r="AA107" s="63">
        <f t="shared" si="22"/>
        <v>1404.1133111412485</v>
      </c>
      <c r="AB107" s="8" t="s">
        <v>549</v>
      </c>
      <c r="AC107" s="10">
        <v>2004</v>
      </c>
      <c r="AD107" s="8" t="s">
        <v>114</v>
      </c>
      <c r="AE107" s="12" t="s">
        <v>112</v>
      </c>
      <c r="AF107" s="9" t="s">
        <v>113</v>
      </c>
    </row>
    <row r="108" spans="1:32" s="23" customFormat="1" ht="12" customHeight="1" x14ac:dyDescent="0.6">
      <c r="A108" s="10">
        <v>106</v>
      </c>
      <c r="B108" s="24">
        <v>30</v>
      </c>
      <c r="C108" s="10" t="s">
        <v>357</v>
      </c>
      <c r="D108" s="16" t="s">
        <v>358</v>
      </c>
      <c r="E108" s="17">
        <v>149.12700000000001</v>
      </c>
      <c r="F108" s="17">
        <v>-36.116</v>
      </c>
      <c r="G108" s="18" t="s">
        <v>494</v>
      </c>
      <c r="H108" s="10" t="s">
        <v>31</v>
      </c>
      <c r="I108" s="10">
        <v>429</v>
      </c>
      <c r="J108" s="19">
        <v>429</v>
      </c>
      <c r="K108" s="21">
        <v>2</v>
      </c>
      <c r="L108" s="21">
        <v>8.3000000000000007</v>
      </c>
      <c r="M108" s="42">
        <v>0.14482300000000001</v>
      </c>
      <c r="N108" s="47">
        <v>0.51238499999999998</v>
      </c>
      <c r="O108" s="10"/>
      <c r="P108" s="20">
        <f t="shared" si="23"/>
        <v>-0.26373665480427044</v>
      </c>
      <c r="Q108" s="20"/>
      <c r="R108" s="20">
        <f t="shared" si="24"/>
        <v>-4.9352564577742619</v>
      </c>
      <c r="S108" s="21">
        <v>-2.09</v>
      </c>
      <c r="T108" s="20">
        <f t="shared" si="25"/>
        <v>-2.095366532507358</v>
      </c>
      <c r="U108" s="22">
        <f t="shared" si="26"/>
        <v>-2.095366532507358</v>
      </c>
      <c r="V108" s="22">
        <f t="shared" si="27"/>
        <v>1.3356080139172286</v>
      </c>
      <c r="W108" s="20">
        <f t="shared" si="28"/>
        <v>1.688918723323779</v>
      </c>
      <c r="X108" s="20">
        <f t="shared" si="29"/>
        <v>1.3356080139172286</v>
      </c>
      <c r="Y108" s="20"/>
      <c r="Z108" s="21">
        <v>1.27</v>
      </c>
      <c r="AA108" s="63">
        <f t="shared" si="22"/>
        <v>1333.6080139172286</v>
      </c>
      <c r="AB108" s="8" t="s">
        <v>549</v>
      </c>
      <c r="AC108" s="10">
        <v>2004</v>
      </c>
      <c r="AD108" s="8" t="s">
        <v>114</v>
      </c>
      <c r="AE108" s="12" t="s">
        <v>112</v>
      </c>
      <c r="AF108" s="9" t="s">
        <v>113</v>
      </c>
    </row>
    <row r="109" spans="1:32" s="23" customFormat="1" ht="12" customHeight="1" x14ac:dyDescent="0.6">
      <c r="A109" s="10">
        <v>107</v>
      </c>
      <c r="B109" s="24">
        <v>54</v>
      </c>
      <c r="C109" s="10" t="s">
        <v>357</v>
      </c>
      <c r="D109" s="16" t="s">
        <v>358</v>
      </c>
      <c r="E109" s="17">
        <v>149.12700000000001</v>
      </c>
      <c r="F109" s="17">
        <v>-36.116</v>
      </c>
      <c r="G109" s="18" t="s">
        <v>494</v>
      </c>
      <c r="H109" s="10" t="s">
        <v>31</v>
      </c>
      <c r="I109" s="10">
        <v>429</v>
      </c>
      <c r="J109" s="19">
        <v>429</v>
      </c>
      <c r="K109" s="21">
        <v>7.3</v>
      </c>
      <c r="L109" s="21">
        <v>25.1</v>
      </c>
      <c r="M109" s="42">
        <v>0.17507</v>
      </c>
      <c r="N109" s="47">
        <v>0.51246599999999998</v>
      </c>
      <c r="O109" s="10"/>
      <c r="P109" s="20">
        <f t="shared" si="23"/>
        <v>-0.10996441281138791</v>
      </c>
      <c r="Q109" s="20"/>
      <c r="R109" s="20">
        <f t="shared" si="24"/>
        <v>-3.3551941135867569</v>
      </c>
      <c r="S109" s="21">
        <v>-2.17</v>
      </c>
      <c r="T109" s="20">
        <f t="shared" si="25"/>
        <v>-2.1711083128750133</v>
      </c>
      <c r="U109" s="22">
        <f t="shared" si="26"/>
        <v>-2.1711083128750133</v>
      </c>
      <c r="V109" s="22">
        <f t="shared" si="27"/>
        <v>1.3379233325360591</v>
      </c>
      <c r="W109" s="20">
        <f t="shared" si="28"/>
        <v>2.6837175622962346</v>
      </c>
      <c r="X109" s="20">
        <f t="shared" si="29"/>
        <v>1.3379233325360591</v>
      </c>
      <c r="Y109" s="20"/>
      <c r="Z109" s="21">
        <v>1.28</v>
      </c>
      <c r="AA109" s="63">
        <f t="shared" si="22"/>
        <v>1330.6233325360593</v>
      </c>
      <c r="AB109" s="8" t="s">
        <v>549</v>
      </c>
      <c r="AC109" s="10">
        <v>2004</v>
      </c>
      <c r="AD109" s="8" t="s">
        <v>114</v>
      </c>
      <c r="AE109" s="12" t="s">
        <v>112</v>
      </c>
      <c r="AF109" s="9" t="s">
        <v>113</v>
      </c>
    </row>
    <row r="110" spans="1:32" s="23" customFormat="1" ht="12" customHeight="1" x14ac:dyDescent="0.6">
      <c r="A110" s="10">
        <v>108</v>
      </c>
      <c r="B110" s="24">
        <v>92844511</v>
      </c>
      <c r="C110" s="10" t="s">
        <v>357</v>
      </c>
      <c r="D110" s="16" t="s">
        <v>115</v>
      </c>
      <c r="E110" s="17">
        <v>149.01428999999999</v>
      </c>
      <c r="F110" s="17">
        <v>-33.463329999999999</v>
      </c>
      <c r="G110" s="8" t="s">
        <v>574</v>
      </c>
      <c r="H110" s="18" t="s">
        <v>511</v>
      </c>
      <c r="I110" s="18">
        <v>450</v>
      </c>
      <c r="J110" s="19">
        <v>450</v>
      </c>
      <c r="K110" s="21">
        <v>0.91200000000000003</v>
      </c>
      <c r="L110" s="21">
        <v>3.41</v>
      </c>
      <c r="M110" s="17">
        <v>0.1618</v>
      </c>
      <c r="N110" s="47">
        <v>0.51277899999999998</v>
      </c>
      <c r="O110" s="10"/>
      <c r="P110" s="20">
        <f t="shared" si="23"/>
        <v>-0.17742755465175397</v>
      </c>
      <c r="Q110" s="20"/>
      <c r="R110" s="20">
        <f t="shared" si="24"/>
        <v>2.7504788954368919</v>
      </c>
      <c r="S110" s="21">
        <v>4.53</v>
      </c>
      <c r="T110" s="20">
        <f t="shared" si="25"/>
        <v>4.7545231252284532</v>
      </c>
      <c r="U110" s="22">
        <f t="shared" si="26"/>
        <v>4.7545231252284532</v>
      </c>
      <c r="V110" s="22">
        <f t="shared" si="27"/>
        <v>0.79638268239352106</v>
      </c>
      <c r="W110" s="20">
        <f t="shared" si="28"/>
        <v>1.0891336090104786</v>
      </c>
      <c r="X110" s="20">
        <f t="shared" si="29"/>
        <v>0.79638268239352106</v>
      </c>
      <c r="Y110" s="20"/>
      <c r="Z110" s="20">
        <v>0.79</v>
      </c>
      <c r="AA110" s="63">
        <f t="shared" si="22"/>
        <v>795.47068239352097</v>
      </c>
      <c r="AB110" s="8" t="s">
        <v>550</v>
      </c>
      <c r="AC110" s="10">
        <v>1993</v>
      </c>
      <c r="AD110" s="8" t="s">
        <v>119</v>
      </c>
      <c r="AE110" s="8">
        <v>19</v>
      </c>
      <c r="AF110" s="11" t="s">
        <v>327</v>
      </c>
    </row>
    <row r="111" spans="1:32" s="23" customFormat="1" ht="12" customHeight="1" x14ac:dyDescent="0.6">
      <c r="A111" s="10">
        <v>109</v>
      </c>
      <c r="B111" s="24">
        <v>92844508</v>
      </c>
      <c r="C111" s="10" t="s">
        <v>357</v>
      </c>
      <c r="D111" s="16" t="s">
        <v>115</v>
      </c>
      <c r="E111" s="17">
        <v>149.09349</v>
      </c>
      <c r="F111" s="17">
        <v>-33.570630000000001</v>
      </c>
      <c r="G111" s="8" t="s">
        <v>575</v>
      </c>
      <c r="H111" s="18" t="s">
        <v>510</v>
      </c>
      <c r="I111" s="18">
        <v>450</v>
      </c>
      <c r="J111" s="19">
        <v>450</v>
      </c>
      <c r="K111" s="21">
        <v>12.5</v>
      </c>
      <c r="L111" s="21">
        <v>72.900000000000006</v>
      </c>
      <c r="M111" s="17">
        <v>0.10349999999999999</v>
      </c>
      <c r="N111" s="47">
        <v>0.51268999999999998</v>
      </c>
      <c r="O111" s="10"/>
      <c r="P111" s="20">
        <f t="shared" si="23"/>
        <v>-0.47381799694966964</v>
      </c>
      <c r="Q111" s="20"/>
      <c r="R111" s="20">
        <f t="shared" si="24"/>
        <v>1.0143610110824319</v>
      </c>
      <c r="S111" s="21">
        <v>6.15</v>
      </c>
      <c r="T111" s="20">
        <f t="shared" si="25"/>
        <v>6.3661352866289516</v>
      </c>
      <c r="U111" s="22">
        <f t="shared" si="26"/>
        <v>6.3661352866289516</v>
      </c>
      <c r="V111" s="22">
        <f t="shared" si="27"/>
        <v>0.66533053075458204</v>
      </c>
      <c r="W111" s="20">
        <f t="shared" si="28"/>
        <v>0.63693283656723931</v>
      </c>
      <c r="X111" s="20">
        <f t="shared" si="29"/>
        <v>0.66533053075458204</v>
      </c>
      <c r="Y111" s="20"/>
      <c r="Z111" s="20">
        <v>0.67</v>
      </c>
      <c r="AA111" s="63">
        <f t="shared" si="22"/>
        <v>652.83053075458201</v>
      </c>
      <c r="AB111" s="8" t="s">
        <v>550</v>
      </c>
      <c r="AC111" s="10">
        <v>1993</v>
      </c>
      <c r="AD111" s="8" t="s">
        <v>119</v>
      </c>
      <c r="AE111" s="8">
        <v>19</v>
      </c>
      <c r="AF111" s="11" t="s">
        <v>327</v>
      </c>
    </row>
    <row r="112" spans="1:32" s="23" customFormat="1" ht="12" customHeight="1" x14ac:dyDescent="0.6">
      <c r="A112" s="10">
        <v>110</v>
      </c>
      <c r="B112" s="24">
        <v>92844514</v>
      </c>
      <c r="C112" s="10" t="s">
        <v>357</v>
      </c>
      <c r="D112" s="16" t="s">
        <v>115</v>
      </c>
      <c r="E112" s="17">
        <v>149.23639</v>
      </c>
      <c r="F112" s="17">
        <v>-33.513129999999997</v>
      </c>
      <c r="G112" s="8" t="s">
        <v>512</v>
      </c>
      <c r="H112" s="18" t="s">
        <v>513</v>
      </c>
      <c r="I112" s="18">
        <v>450</v>
      </c>
      <c r="J112" s="19">
        <v>450</v>
      </c>
      <c r="K112" s="21">
        <v>0.32500000000000001</v>
      </c>
      <c r="L112" s="21">
        <v>1.44</v>
      </c>
      <c r="M112" s="17">
        <v>0.13650000000000001</v>
      </c>
      <c r="N112" s="47">
        <v>0.51238700000000004</v>
      </c>
      <c r="O112" s="10"/>
      <c r="P112" s="20">
        <f t="shared" si="23"/>
        <v>-0.30604982206405695</v>
      </c>
      <c r="Q112" s="20"/>
      <c r="R112" s="20">
        <f t="shared" si="24"/>
        <v>-4.8962425727316905</v>
      </c>
      <c r="S112" s="21">
        <v>-1.67</v>
      </c>
      <c r="T112" s="20">
        <f t="shared" si="25"/>
        <v>-1.4394098325181668</v>
      </c>
      <c r="U112" s="22">
        <f t="shared" si="26"/>
        <v>-1.4394098325181668</v>
      </c>
      <c r="V112" s="22">
        <f t="shared" si="27"/>
        <v>1.3000587831281092</v>
      </c>
      <c r="W112" s="20">
        <f t="shared" si="28"/>
        <v>1.5038070551515754</v>
      </c>
      <c r="X112" s="20">
        <f t="shared" si="29"/>
        <v>1.3000587831281092</v>
      </c>
      <c r="Y112" s="20"/>
      <c r="Z112" s="20">
        <v>1.26</v>
      </c>
      <c r="AA112" s="63">
        <f t="shared" si="22"/>
        <v>1299.7337831281091</v>
      </c>
      <c r="AB112" s="8" t="s">
        <v>550</v>
      </c>
      <c r="AC112" s="10">
        <v>1993</v>
      </c>
      <c r="AD112" s="8" t="s">
        <v>119</v>
      </c>
      <c r="AE112" s="8">
        <v>19</v>
      </c>
      <c r="AF112" s="11" t="s">
        <v>327</v>
      </c>
    </row>
    <row r="113" spans="1:32" s="23" customFormat="1" ht="12" customHeight="1" x14ac:dyDescent="0.6">
      <c r="A113" s="10">
        <v>111</v>
      </c>
      <c r="B113" s="24">
        <v>92844462</v>
      </c>
      <c r="C113" s="10" t="s">
        <v>357</v>
      </c>
      <c r="D113" s="16" t="s">
        <v>115</v>
      </c>
      <c r="E113" s="17">
        <v>149.09519</v>
      </c>
      <c r="F113" s="17">
        <v>-33.50573</v>
      </c>
      <c r="G113" s="8" t="s">
        <v>512</v>
      </c>
      <c r="H113" s="18" t="s">
        <v>514</v>
      </c>
      <c r="I113" s="18">
        <v>450</v>
      </c>
      <c r="J113" s="19">
        <v>450</v>
      </c>
      <c r="K113" s="21">
        <v>1.05</v>
      </c>
      <c r="L113" s="21">
        <v>5.08</v>
      </c>
      <c r="M113" s="17">
        <v>0.12529999999999999</v>
      </c>
      <c r="N113" s="47">
        <v>0.51268599999999998</v>
      </c>
      <c r="O113" s="10"/>
      <c r="P113" s="20">
        <f t="shared" si="23"/>
        <v>-0.36298932384341642</v>
      </c>
      <c r="Q113" s="20"/>
      <c r="R113" s="20">
        <f t="shared" si="24"/>
        <v>0.93633324099950954</v>
      </c>
      <c r="S113" s="21">
        <v>4.8099999999999996</v>
      </c>
      <c r="T113" s="20">
        <f t="shared" si="25"/>
        <v>5.0362976538108981</v>
      </c>
      <c r="U113" s="22">
        <f t="shared" si="26"/>
        <v>5.0362976538108981</v>
      </c>
      <c r="V113" s="22">
        <f t="shared" si="27"/>
        <v>0.77378559510921663</v>
      </c>
      <c r="W113" s="20">
        <f t="shared" si="28"/>
        <v>0.80048034874488372</v>
      </c>
      <c r="X113" s="20">
        <f t="shared" si="29"/>
        <v>0.77378559510921663</v>
      </c>
      <c r="Y113" s="20"/>
      <c r="Z113" s="20">
        <v>0.77</v>
      </c>
      <c r="AA113" s="63">
        <f t="shared" si="22"/>
        <v>772.73559510921666</v>
      </c>
      <c r="AB113" s="8" t="s">
        <v>550</v>
      </c>
      <c r="AC113" s="10">
        <v>1993</v>
      </c>
      <c r="AD113" s="8" t="s">
        <v>119</v>
      </c>
      <c r="AE113" s="8">
        <v>19</v>
      </c>
      <c r="AF113" s="11" t="s">
        <v>327</v>
      </c>
    </row>
    <row r="114" spans="1:32" s="23" customFormat="1" ht="12" customHeight="1" x14ac:dyDescent="0.6">
      <c r="A114" s="10">
        <v>105</v>
      </c>
      <c r="B114" s="24">
        <v>92844521</v>
      </c>
      <c r="C114" s="10" t="s">
        <v>357</v>
      </c>
      <c r="D114" s="16" t="s">
        <v>115</v>
      </c>
      <c r="E114" s="17">
        <v>147.65861000000001</v>
      </c>
      <c r="F114" s="17">
        <v>-33.729149999999997</v>
      </c>
      <c r="G114" s="8" t="s">
        <v>509</v>
      </c>
      <c r="H114" s="18" t="s">
        <v>573</v>
      </c>
      <c r="I114" s="18">
        <v>450</v>
      </c>
      <c r="J114" s="19">
        <v>450</v>
      </c>
      <c r="K114" s="21">
        <v>2.85</v>
      </c>
      <c r="L114" s="21">
        <v>12.6</v>
      </c>
      <c r="M114" s="17">
        <v>0.13700000000000001</v>
      </c>
      <c r="N114" s="47">
        <v>0.51280599999999998</v>
      </c>
      <c r="O114" s="10"/>
      <c r="P114" s="20">
        <f t="shared" si="23"/>
        <v>-0.30350788002033557</v>
      </c>
      <c r="Q114" s="20"/>
      <c r="R114" s="20">
        <f t="shared" si="24"/>
        <v>3.2771663435005038</v>
      </c>
      <c r="S114" s="21">
        <v>6.48</v>
      </c>
      <c r="T114" s="20">
        <f t="shared" si="25"/>
        <v>6.7052878483301939</v>
      </c>
      <c r="U114" s="22">
        <f t="shared" si="26"/>
        <v>6.7052878483301939</v>
      </c>
      <c r="V114" s="22">
        <f t="shared" si="27"/>
        <v>0.63773155902344969</v>
      </c>
      <c r="W114" s="20">
        <f t="shared" si="28"/>
        <v>0.68424753039230557</v>
      </c>
      <c r="X114" s="20">
        <f t="shared" si="29"/>
        <v>0.63773155902344969</v>
      </c>
      <c r="Y114" s="20"/>
      <c r="Z114" s="20">
        <v>0.64</v>
      </c>
      <c r="AA114" s="63">
        <f t="shared" si="22"/>
        <v>634.88155902344965</v>
      </c>
      <c r="AB114" s="8" t="s">
        <v>372</v>
      </c>
      <c r="AC114" s="10">
        <v>1993</v>
      </c>
      <c r="AD114" s="8" t="s">
        <v>119</v>
      </c>
      <c r="AE114" s="8">
        <v>19</v>
      </c>
      <c r="AF114" s="11" t="s">
        <v>327</v>
      </c>
    </row>
    <row r="115" spans="1:32" s="23" customFormat="1" ht="12" customHeight="1" x14ac:dyDescent="0.6">
      <c r="A115" s="10">
        <v>112</v>
      </c>
      <c r="B115" s="24">
        <v>2002220081</v>
      </c>
      <c r="C115" s="10" t="s">
        <v>357</v>
      </c>
      <c r="D115" s="16" t="s">
        <v>11</v>
      </c>
      <c r="E115" s="17">
        <v>148.05179999999999</v>
      </c>
      <c r="F115" s="17">
        <v>-43.120449999999998</v>
      </c>
      <c r="G115" s="8" t="s">
        <v>490</v>
      </c>
      <c r="H115" s="18" t="s">
        <v>541</v>
      </c>
      <c r="I115" s="18">
        <v>374</v>
      </c>
      <c r="J115" s="19">
        <v>374</v>
      </c>
      <c r="K115" s="21">
        <v>7.41</v>
      </c>
      <c r="L115" s="21">
        <v>29.01</v>
      </c>
      <c r="M115" s="17">
        <v>0.15459999999999999</v>
      </c>
      <c r="N115" s="47">
        <v>0.51238600000000001</v>
      </c>
      <c r="O115" s="10"/>
      <c r="P115" s="20">
        <f t="shared" si="23"/>
        <v>-0.2140315200813423</v>
      </c>
      <c r="Q115" s="20"/>
      <c r="R115" s="20">
        <f t="shared" si="24"/>
        <v>-4.9157495152529762</v>
      </c>
      <c r="S115" s="21">
        <v>-2.91</v>
      </c>
      <c r="T115" s="20">
        <f t="shared" si="25"/>
        <v>-2.9065500236413833</v>
      </c>
      <c r="U115" s="22">
        <f t="shared" si="26"/>
        <v>-2.9065500236413833</v>
      </c>
      <c r="V115" s="22">
        <f t="shared" si="27"/>
        <v>1.355469179544059</v>
      </c>
      <c r="W115" s="20">
        <f t="shared" si="28"/>
        <v>1.9639752853218313</v>
      </c>
      <c r="X115" s="20">
        <f t="shared" si="29"/>
        <v>1.355469179544059</v>
      </c>
      <c r="Y115" s="20"/>
      <c r="Z115" s="20">
        <v>1.28</v>
      </c>
      <c r="AA115" s="63">
        <f t="shared" si="22"/>
        <v>1348.0591795440589</v>
      </c>
      <c r="AB115" s="8" t="s">
        <v>551</v>
      </c>
      <c r="AC115" s="8">
        <v>2010</v>
      </c>
      <c r="AD115" s="8" t="s">
        <v>120</v>
      </c>
      <c r="AE115" s="8" t="s">
        <v>328</v>
      </c>
      <c r="AF115" s="11" t="s">
        <v>329</v>
      </c>
    </row>
    <row r="116" spans="1:32" s="23" customFormat="1" ht="12" customHeight="1" x14ac:dyDescent="0.6">
      <c r="A116" s="10">
        <v>113</v>
      </c>
      <c r="B116" s="24">
        <v>2001220075</v>
      </c>
      <c r="C116" s="10" t="s">
        <v>357</v>
      </c>
      <c r="D116" s="16" t="s">
        <v>11</v>
      </c>
      <c r="E116" s="17">
        <v>147.98633000000001</v>
      </c>
      <c r="F116" s="17">
        <v>-42.970550000000003</v>
      </c>
      <c r="G116" s="8" t="s">
        <v>490</v>
      </c>
      <c r="H116" s="18" t="s">
        <v>414</v>
      </c>
      <c r="I116" s="18">
        <v>374</v>
      </c>
      <c r="J116" s="19">
        <v>374</v>
      </c>
      <c r="K116" s="21">
        <v>5.46</v>
      </c>
      <c r="L116" s="21">
        <v>17.03</v>
      </c>
      <c r="M116" s="17">
        <v>0.19389999999999999</v>
      </c>
      <c r="N116" s="47">
        <v>0.51245700000000005</v>
      </c>
      <c r="O116" s="10"/>
      <c r="P116" s="20">
        <f t="shared" si="23"/>
        <v>-1.4234875444840034E-2</v>
      </c>
      <c r="Q116" s="20"/>
      <c r="R116" s="20">
        <f t="shared" si="24"/>
        <v>-3.5307565962727772</v>
      </c>
      <c r="S116" s="21">
        <v>-3.4</v>
      </c>
      <c r="T116" s="20">
        <f t="shared" si="25"/>
        <v>-3.3971281265218858</v>
      </c>
      <c r="U116" s="22">
        <f t="shared" si="26"/>
        <v>-3.3971281265218858</v>
      </c>
      <c r="V116" s="22">
        <f t="shared" si="27"/>
        <v>1.3811049653835714</v>
      </c>
      <c r="W116" s="20">
        <f t="shared" si="28"/>
        <v>5.26015699041736</v>
      </c>
      <c r="X116" s="20">
        <f t="shared" si="29"/>
        <v>1.3811049653835714</v>
      </c>
      <c r="Y116" s="20"/>
      <c r="Z116" s="20">
        <v>1.32</v>
      </c>
      <c r="AA116" s="63">
        <f t="shared" si="22"/>
        <v>1375.6449653835714</v>
      </c>
      <c r="AB116" s="8" t="s">
        <v>551</v>
      </c>
      <c r="AC116" s="8">
        <v>2010</v>
      </c>
      <c r="AD116" s="8" t="s">
        <v>120</v>
      </c>
      <c r="AE116" s="8" t="s">
        <v>328</v>
      </c>
      <c r="AF116" s="11" t="s">
        <v>329</v>
      </c>
    </row>
    <row r="117" spans="1:32" s="23" customFormat="1" ht="12" customHeight="1" x14ac:dyDescent="0.6">
      <c r="A117" s="10">
        <v>114</v>
      </c>
      <c r="B117" s="24">
        <v>2001220070</v>
      </c>
      <c r="C117" s="10" t="s">
        <v>357</v>
      </c>
      <c r="D117" s="16" t="s">
        <v>11</v>
      </c>
      <c r="E117" s="17">
        <v>147.74249</v>
      </c>
      <c r="F117" s="17">
        <v>-41.675420000000003</v>
      </c>
      <c r="G117" s="8" t="s">
        <v>490</v>
      </c>
      <c r="H117" s="18" t="s">
        <v>539</v>
      </c>
      <c r="I117" s="18">
        <v>377</v>
      </c>
      <c r="J117" s="19">
        <v>377</v>
      </c>
      <c r="K117" s="21">
        <v>16.21</v>
      </c>
      <c r="L117" s="21">
        <v>57.95</v>
      </c>
      <c r="M117" s="17">
        <v>0.16919999999999999</v>
      </c>
      <c r="N117" s="47">
        <v>0.51240799999999997</v>
      </c>
      <c r="O117" s="10"/>
      <c r="P117" s="20">
        <f t="shared" si="23"/>
        <v>-0.13980681240467729</v>
      </c>
      <c r="Q117" s="20"/>
      <c r="R117" s="20">
        <f t="shared" si="24"/>
        <v>-4.4865967797946826</v>
      </c>
      <c r="S117" s="21">
        <v>-3.17</v>
      </c>
      <c r="T117" s="20">
        <f t="shared" si="25"/>
        <v>-3.1636468560529427</v>
      </c>
      <c r="U117" s="22">
        <f t="shared" si="26"/>
        <v>-3.1636468560529427</v>
      </c>
      <c r="V117" s="22">
        <f t="shared" si="27"/>
        <v>1.3764667699807627</v>
      </c>
      <c r="W117" s="20">
        <f t="shared" si="28"/>
        <v>2.5285427772858977</v>
      </c>
      <c r="X117" s="20">
        <f t="shared" si="29"/>
        <v>1.3764667699807627</v>
      </c>
      <c r="Y117" s="20"/>
      <c r="Z117" s="20">
        <v>1.31</v>
      </c>
      <c r="AA117" s="63">
        <f t="shared" si="22"/>
        <v>1360.2567699807626</v>
      </c>
      <c r="AB117" s="8" t="s">
        <v>551</v>
      </c>
      <c r="AC117" s="8">
        <v>2010</v>
      </c>
      <c r="AD117" s="8" t="s">
        <v>120</v>
      </c>
      <c r="AE117" s="8" t="s">
        <v>328</v>
      </c>
      <c r="AF117" s="11" t="s">
        <v>329</v>
      </c>
    </row>
    <row r="118" spans="1:32" s="23" customFormat="1" ht="12" customHeight="1" x14ac:dyDescent="0.6">
      <c r="A118" s="10">
        <v>115</v>
      </c>
      <c r="B118" s="24">
        <v>99220061</v>
      </c>
      <c r="C118" s="10" t="s">
        <v>357</v>
      </c>
      <c r="D118" s="16" t="s">
        <v>11</v>
      </c>
      <c r="E118" s="17">
        <v>147.97022999999999</v>
      </c>
      <c r="F118" s="17">
        <v>-41.150480000000002</v>
      </c>
      <c r="G118" s="8" t="s">
        <v>490</v>
      </c>
      <c r="H118" s="18" t="s">
        <v>121</v>
      </c>
      <c r="I118" s="18">
        <v>378</v>
      </c>
      <c r="J118" s="19">
        <v>378</v>
      </c>
      <c r="K118" s="21">
        <v>5.28</v>
      </c>
      <c r="L118" s="21">
        <v>16.61</v>
      </c>
      <c r="M118" s="17">
        <v>0.19209999999999999</v>
      </c>
      <c r="N118" s="47">
        <v>0.51247900000000002</v>
      </c>
      <c r="O118" s="10"/>
      <c r="P118" s="20">
        <f t="shared" si="23"/>
        <v>-2.3385866802236976E-2</v>
      </c>
      <c r="Q118" s="20"/>
      <c r="R118" s="20">
        <f t="shared" si="24"/>
        <v>-3.1016038608144836</v>
      </c>
      <c r="S118" s="21">
        <v>-2.88</v>
      </c>
      <c r="T118" s="20">
        <f t="shared" si="25"/>
        <v>-2.8797234337682198</v>
      </c>
      <c r="U118" s="22">
        <f t="shared" si="26"/>
        <v>-2.8797234337682198</v>
      </c>
      <c r="V118" s="22">
        <f t="shared" si="27"/>
        <v>1.3451981982048697</v>
      </c>
      <c r="W118" s="20">
        <f t="shared" si="28"/>
        <v>4.6776863958091957</v>
      </c>
      <c r="X118" s="20">
        <f t="shared" si="29"/>
        <v>1.3451981982048697</v>
      </c>
      <c r="Y118" s="20"/>
      <c r="Z118" s="20">
        <v>1.29</v>
      </c>
      <c r="AA118" s="63">
        <f t="shared" si="22"/>
        <v>1339.9181982048697</v>
      </c>
      <c r="AB118" s="8" t="s">
        <v>551</v>
      </c>
      <c r="AC118" s="8">
        <v>2010</v>
      </c>
      <c r="AD118" s="8" t="s">
        <v>120</v>
      </c>
      <c r="AE118" s="8" t="s">
        <v>328</v>
      </c>
      <c r="AF118" s="11" t="s">
        <v>329</v>
      </c>
    </row>
    <row r="119" spans="1:32" s="23" customFormat="1" ht="12" customHeight="1" x14ac:dyDescent="0.6">
      <c r="A119" s="10">
        <v>116</v>
      </c>
      <c r="B119" s="24">
        <v>2001220071</v>
      </c>
      <c r="C119" s="10" t="s">
        <v>357</v>
      </c>
      <c r="D119" s="16" t="s">
        <v>11</v>
      </c>
      <c r="E119" s="17">
        <v>148.31128000000001</v>
      </c>
      <c r="F119" s="17">
        <v>-41.873530000000002</v>
      </c>
      <c r="G119" s="8" t="s">
        <v>490</v>
      </c>
      <c r="H119" s="18" t="s">
        <v>542</v>
      </c>
      <c r="I119" s="18">
        <v>381</v>
      </c>
      <c r="J119" s="19">
        <v>381</v>
      </c>
      <c r="K119" s="21">
        <v>4.91</v>
      </c>
      <c r="L119" s="21">
        <v>19.53</v>
      </c>
      <c r="M119" s="42">
        <v>0.15190000000000001</v>
      </c>
      <c r="N119" s="47">
        <v>0.51227400000000001</v>
      </c>
      <c r="O119" s="10"/>
      <c r="P119" s="20">
        <f t="shared" si="23"/>
        <v>-0.22775800711743777</v>
      </c>
      <c r="Q119" s="20"/>
      <c r="R119" s="20">
        <f t="shared" si="24"/>
        <v>-7.1005270775870155</v>
      </c>
      <c r="S119" s="21">
        <v>-4.92</v>
      </c>
      <c r="T119" s="20">
        <f t="shared" si="25"/>
        <v>-4.922454479722246</v>
      </c>
      <c r="U119" s="22">
        <f t="shared" si="26"/>
        <v>-4.922454479722246</v>
      </c>
      <c r="V119" s="22">
        <f t="shared" si="27"/>
        <v>1.5243551556731609</v>
      </c>
      <c r="W119" s="20">
        <f t="shared" si="28"/>
        <v>2.1521765716386336</v>
      </c>
      <c r="X119" s="20">
        <f t="shared" si="29"/>
        <v>1.5243551556731609</v>
      </c>
      <c r="Y119" s="20"/>
      <c r="Z119" s="20">
        <v>1.44</v>
      </c>
      <c r="AA119" s="63">
        <f t="shared" si="22"/>
        <v>1519.4451556731608</v>
      </c>
      <c r="AB119" s="8" t="s">
        <v>551</v>
      </c>
      <c r="AC119" s="8">
        <v>2010</v>
      </c>
      <c r="AD119" s="8" t="s">
        <v>120</v>
      </c>
      <c r="AE119" s="8" t="s">
        <v>328</v>
      </c>
      <c r="AF119" s="11" t="s">
        <v>329</v>
      </c>
    </row>
    <row r="120" spans="1:32" s="23" customFormat="1" ht="12" customHeight="1" x14ac:dyDescent="0.6">
      <c r="A120" s="10">
        <v>117</v>
      </c>
      <c r="B120" s="24">
        <v>99220054</v>
      </c>
      <c r="C120" s="10" t="s">
        <v>357</v>
      </c>
      <c r="D120" s="16" t="s">
        <v>11</v>
      </c>
      <c r="E120" s="17">
        <v>148.31513000000001</v>
      </c>
      <c r="F120" s="17">
        <v>-40.970410000000001</v>
      </c>
      <c r="G120" s="8" t="s">
        <v>490</v>
      </c>
      <c r="H120" s="18" t="s">
        <v>540</v>
      </c>
      <c r="I120" s="18">
        <v>384</v>
      </c>
      <c r="J120" s="19">
        <v>384</v>
      </c>
      <c r="K120" s="21">
        <v>10.26</v>
      </c>
      <c r="L120" s="21">
        <v>44.27</v>
      </c>
      <c r="M120" s="42">
        <v>0.1401</v>
      </c>
      <c r="N120" s="47">
        <v>0.51222199999999996</v>
      </c>
      <c r="O120" s="10"/>
      <c r="P120" s="20">
        <f t="shared" si="23"/>
        <v>-0.28774783934926285</v>
      </c>
      <c r="Q120" s="20"/>
      <c r="R120" s="20">
        <f t="shared" si="24"/>
        <v>-8.1148880886727781</v>
      </c>
      <c r="S120" s="21">
        <v>-5.34</v>
      </c>
      <c r="T120" s="20">
        <f t="shared" si="25"/>
        <v>-5.3414593138888424</v>
      </c>
      <c r="U120" s="22">
        <f t="shared" si="26"/>
        <v>-5.3414593138888424</v>
      </c>
      <c r="V120" s="22">
        <f t="shared" si="27"/>
        <v>1.5620025913736382</v>
      </c>
      <c r="W120" s="20">
        <f t="shared" si="28"/>
        <v>1.91588195215604</v>
      </c>
      <c r="X120" s="20">
        <f t="shared" si="29"/>
        <v>1.5620025913736382</v>
      </c>
      <c r="Y120" s="20"/>
      <c r="Z120" s="20">
        <v>1.48</v>
      </c>
      <c r="AA120" s="63">
        <f t="shared" si="22"/>
        <v>1551.7425913736381</v>
      </c>
      <c r="AB120" s="8" t="s">
        <v>551</v>
      </c>
      <c r="AC120" s="8">
        <v>2010</v>
      </c>
      <c r="AD120" s="8" t="s">
        <v>120</v>
      </c>
      <c r="AE120" s="8" t="s">
        <v>328</v>
      </c>
      <c r="AF120" s="11" t="s">
        <v>329</v>
      </c>
    </row>
    <row r="121" spans="1:32" s="23" customFormat="1" ht="12" customHeight="1" x14ac:dyDescent="0.6">
      <c r="A121" s="10">
        <v>118</v>
      </c>
      <c r="B121" s="24">
        <v>2001220080</v>
      </c>
      <c r="C121" s="10" t="s">
        <v>357</v>
      </c>
      <c r="D121" s="16" t="s">
        <v>11</v>
      </c>
      <c r="E121" s="17">
        <v>148.04246000000001</v>
      </c>
      <c r="F121" s="17">
        <v>-40.239350000000002</v>
      </c>
      <c r="G121" s="8" t="s">
        <v>490</v>
      </c>
      <c r="H121" s="18" t="s">
        <v>122</v>
      </c>
      <c r="I121" s="18">
        <v>385</v>
      </c>
      <c r="J121" s="19">
        <v>385</v>
      </c>
      <c r="K121" s="21">
        <v>4.88</v>
      </c>
      <c r="L121" s="21">
        <v>25.78</v>
      </c>
      <c r="M121" s="42">
        <v>0.1144</v>
      </c>
      <c r="N121" s="47">
        <v>0.51234999999999997</v>
      </c>
      <c r="O121" s="10"/>
      <c r="P121" s="20">
        <f t="shared" si="23"/>
        <v>-0.41840366039654298</v>
      </c>
      <c r="Q121" s="20"/>
      <c r="R121" s="20">
        <f t="shared" si="24"/>
        <v>-5.6179994460037186</v>
      </c>
      <c r="S121" s="21">
        <v>-1.57</v>
      </c>
      <c r="T121" s="20">
        <f t="shared" si="25"/>
        <v>-1.5747556737617252</v>
      </c>
      <c r="U121" s="22">
        <f t="shared" si="26"/>
        <v>-1.5747556737617252</v>
      </c>
      <c r="V121" s="22">
        <f t="shared" si="27"/>
        <v>1.2588160293944946</v>
      </c>
      <c r="W121" s="20">
        <f t="shared" si="28"/>
        <v>1.2269289403743457</v>
      </c>
      <c r="X121" s="20">
        <f t="shared" si="29"/>
        <v>1.2588160293944946</v>
      </c>
      <c r="Y121" s="20"/>
      <c r="Z121" s="20">
        <v>1.19</v>
      </c>
      <c r="AA121" s="63">
        <f t="shared" si="22"/>
        <v>1253.9360293944944</v>
      </c>
      <c r="AB121" s="8" t="s">
        <v>551</v>
      </c>
      <c r="AC121" s="8">
        <v>2010</v>
      </c>
      <c r="AD121" s="8" t="s">
        <v>120</v>
      </c>
      <c r="AE121" s="8" t="s">
        <v>328</v>
      </c>
      <c r="AF121" s="11" t="s">
        <v>329</v>
      </c>
    </row>
    <row r="122" spans="1:32" s="23" customFormat="1" ht="12" customHeight="1" x14ac:dyDescent="0.6">
      <c r="A122" s="10">
        <v>119</v>
      </c>
      <c r="B122" s="24">
        <v>99220051</v>
      </c>
      <c r="C122" s="10" t="s">
        <v>357</v>
      </c>
      <c r="D122" s="16" t="s">
        <v>11</v>
      </c>
      <c r="E122" s="17">
        <v>147.70167000000001</v>
      </c>
      <c r="F122" s="17">
        <v>-41.41621</v>
      </c>
      <c r="G122" s="8" t="s">
        <v>490</v>
      </c>
      <c r="H122" s="18" t="s">
        <v>538</v>
      </c>
      <c r="I122" s="18">
        <v>386</v>
      </c>
      <c r="J122" s="19">
        <v>386</v>
      </c>
      <c r="K122" s="21">
        <v>4.9400000000000004</v>
      </c>
      <c r="L122" s="21">
        <v>22.56</v>
      </c>
      <c r="M122" s="42">
        <v>0.13239999999999999</v>
      </c>
      <c r="N122" s="47">
        <v>0.51222999999999996</v>
      </c>
      <c r="O122" s="10"/>
      <c r="P122" s="20">
        <f t="shared" si="23"/>
        <v>-0.32689374682257255</v>
      </c>
      <c r="Q122" s="20"/>
      <c r="R122" s="20">
        <f t="shared" si="24"/>
        <v>-7.9588325485058231</v>
      </c>
      <c r="S122" s="21">
        <v>-4.79</v>
      </c>
      <c r="T122" s="20">
        <f t="shared" si="25"/>
        <v>-4.7916897930406464</v>
      </c>
      <c r="U122" s="22">
        <f t="shared" si="26"/>
        <v>-4.7916897930406464</v>
      </c>
      <c r="V122" s="22">
        <f t="shared" si="27"/>
        <v>1.5197898932080571</v>
      </c>
      <c r="W122" s="20">
        <f t="shared" si="28"/>
        <v>1.7205756752244239</v>
      </c>
      <c r="X122" s="20">
        <f t="shared" si="29"/>
        <v>1.5197898932080571</v>
      </c>
      <c r="Y122" s="20"/>
      <c r="Z122" s="20">
        <v>1.44</v>
      </c>
      <c r="AA122" s="63">
        <f t="shared" si="22"/>
        <v>1514.849893208057</v>
      </c>
      <c r="AB122" s="8" t="s">
        <v>551</v>
      </c>
      <c r="AC122" s="8">
        <v>2010</v>
      </c>
      <c r="AD122" s="8" t="s">
        <v>120</v>
      </c>
      <c r="AE122" s="8" t="s">
        <v>328</v>
      </c>
      <c r="AF122" s="11" t="s">
        <v>329</v>
      </c>
    </row>
    <row r="123" spans="1:32" s="23" customFormat="1" ht="12" customHeight="1" x14ac:dyDescent="0.6">
      <c r="A123" s="10">
        <v>120</v>
      </c>
      <c r="B123" s="24">
        <v>99220057</v>
      </c>
      <c r="C123" s="10" t="s">
        <v>357</v>
      </c>
      <c r="D123" s="16" t="s">
        <v>11</v>
      </c>
      <c r="E123" s="17">
        <v>148.11346</v>
      </c>
      <c r="F123" s="17">
        <v>-41.222909999999999</v>
      </c>
      <c r="G123" s="8" t="s">
        <v>490</v>
      </c>
      <c r="H123" s="18" t="s">
        <v>121</v>
      </c>
      <c r="I123" s="18">
        <v>387</v>
      </c>
      <c r="J123" s="19">
        <v>387</v>
      </c>
      <c r="K123" s="21">
        <v>5.48</v>
      </c>
      <c r="L123" s="21">
        <v>26.45</v>
      </c>
      <c r="M123" s="42">
        <v>0.12529999999999999</v>
      </c>
      <c r="N123" s="47">
        <v>0.51215200000000005</v>
      </c>
      <c r="O123" s="10"/>
      <c r="P123" s="20">
        <f t="shared" si="23"/>
        <v>-0.36298932384341642</v>
      </c>
      <c r="Q123" s="20"/>
      <c r="R123" s="20">
        <f t="shared" si="24"/>
        <v>-9.480374065129471</v>
      </c>
      <c r="S123" s="21">
        <v>-5.96</v>
      </c>
      <c r="T123" s="20">
        <f t="shared" si="25"/>
        <v>-5.9544046701116766</v>
      </c>
      <c r="U123" s="22">
        <f t="shared" si="26"/>
        <v>-5.9544046701116766</v>
      </c>
      <c r="V123" s="22">
        <f t="shared" si="27"/>
        <v>1.615297918815549</v>
      </c>
      <c r="W123" s="20">
        <f t="shared" si="28"/>
        <v>1.7165658900572085</v>
      </c>
      <c r="X123" s="20">
        <f t="shared" si="29"/>
        <v>1.615297918815549</v>
      </c>
      <c r="Y123" s="20"/>
      <c r="Z123" s="20">
        <v>1.53</v>
      </c>
      <c r="AA123" s="63">
        <f t="shared" si="22"/>
        <v>1609.8179188155489</v>
      </c>
      <c r="AB123" s="8" t="s">
        <v>551</v>
      </c>
      <c r="AC123" s="8">
        <v>2010</v>
      </c>
      <c r="AD123" s="8" t="s">
        <v>120</v>
      </c>
      <c r="AE123" s="8" t="s">
        <v>328</v>
      </c>
      <c r="AF123" s="11" t="s">
        <v>329</v>
      </c>
    </row>
    <row r="124" spans="1:32" s="23" customFormat="1" ht="12" customHeight="1" x14ac:dyDescent="0.6">
      <c r="A124" s="10">
        <v>121</v>
      </c>
      <c r="B124" s="24">
        <v>99220050</v>
      </c>
      <c r="C124" s="10" t="s">
        <v>357</v>
      </c>
      <c r="D124" s="16" t="s">
        <v>11</v>
      </c>
      <c r="E124" s="17">
        <v>147.64574999999999</v>
      </c>
      <c r="F124" s="17">
        <v>-41.429450000000003</v>
      </c>
      <c r="G124" s="8" t="s">
        <v>490</v>
      </c>
      <c r="H124" s="18" t="s">
        <v>538</v>
      </c>
      <c r="I124" s="18">
        <v>388</v>
      </c>
      <c r="J124" s="19">
        <v>388</v>
      </c>
      <c r="K124" s="21">
        <v>5.49</v>
      </c>
      <c r="L124" s="21">
        <v>29.44</v>
      </c>
      <c r="M124" s="42">
        <v>0.1128</v>
      </c>
      <c r="N124" s="47">
        <v>0.51223099999999999</v>
      </c>
      <c r="O124" s="10"/>
      <c r="P124" s="20">
        <f t="shared" si="23"/>
        <v>-0.42653787493645146</v>
      </c>
      <c r="Q124" s="20"/>
      <c r="R124" s="20">
        <f t="shared" si="24"/>
        <v>-7.9393256059845374</v>
      </c>
      <c r="S124" s="21">
        <v>-3.78</v>
      </c>
      <c r="T124" s="20">
        <f t="shared" si="25"/>
        <v>-3.7853585495534237</v>
      </c>
      <c r="U124" s="22">
        <f t="shared" si="26"/>
        <v>-3.7853585495534237</v>
      </c>
      <c r="V124" s="22">
        <f t="shared" si="27"/>
        <v>1.4408849773351495</v>
      </c>
      <c r="W124" s="20">
        <f t="shared" si="28"/>
        <v>1.3863608277073316</v>
      </c>
      <c r="X124" s="20">
        <f t="shared" si="29"/>
        <v>1.4408849773351495</v>
      </c>
      <c r="Y124" s="20"/>
      <c r="Z124" s="20">
        <v>1.36</v>
      </c>
      <c r="AA124" s="63">
        <f t="shared" si="22"/>
        <v>1435.3949773351496</v>
      </c>
      <c r="AB124" s="8" t="s">
        <v>551</v>
      </c>
      <c r="AC124" s="8">
        <v>2010</v>
      </c>
      <c r="AD124" s="8" t="s">
        <v>120</v>
      </c>
      <c r="AE124" s="8" t="s">
        <v>328</v>
      </c>
      <c r="AF124" s="11" t="s">
        <v>329</v>
      </c>
    </row>
    <row r="125" spans="1:32" s="23" customFormat="1" ht="12" customHeight="1" x14ac:dyDescent="0.6">
      <c r="A125" s="10">
        <v>122</v>
      </c>
      <c r="B125" s="25">
        <v>99220050</v>
      </c>
      <c r="C125" s="10" t="s">
        <v>357</v>
      </c>
      <c r="D125" s="10" t="s">
        <v>11</v>
      </c>
      <c r="E125" s="17">
        <v>147.64574999999999</v>
      </c>
      <c r="F125" s="17">
        <v>-41.429450000000003</v>
      </c>
      <c r="G125" s="8" t="s">
        <v>490</v>
      </c>
      <c r="H125" s="18" t="s">
        <v>538</v>
      </c>
      <c r="I125" s="10">
        <v>388</v>
      </c>
      <c r="J125" s="19">
        <v>388</v>
      </c>
      <c r="K125" s="20">
        <v>0</v>
      </c>
      <c r="L125" s="20">
        <v>0</v>
      </c>
      <c r="M125" s="17">
        <v>0.1128</v>
      </c>
      <c r="N125" s="46">
        <v>0.51223399999999997</v>
      </c>
      <c r="O125" s="10"/>
      <c r="P125" s="20">
        <f t="shared" si="23"/>
        <v>-0.42653787493645146</v>
      </c>
      <c r="Q125" s="20"/>
      <c r="R125" s="20">
        <f t="shared" si="24"/>
        <v>-7.8808047784217905</v>
      </c>
      <c r="S125" s="21">
        <v>-3.73</v>
      </c>
      <c r="T125" s="20">
        <f t="shared" ref="T125:T156" si="30">R125-25.1*P125*0.001*J125</f>
        <v>-3.7268377219906768</v>
      </c>
      <c r="U125" s="22">
        <f t="shared" ref="U125:U156" si="31">T125</f>
        <v>-3.7268377219906768</v>
      </c>
      <c r="V125" s="22">
        <f t="shared" ref="V125:V156" si="32">X125</f>
        <v>1.4361336552250181</v>
      </c>
      <c r="W125" s="20">
        <f t="shared" ref="W125:W156" si="33">(1/0.00654)*LN(1+(N125-0.51315)/(M125-0.2137))</f>
        <v>1.381855555073866</v>
      </c>
      <c r="X125" s="20">
        <f t="shared" ref="X125:X156" si="34">W125-(W125-J125/1000)*(-0.4-P125)/(-0.4-0.08592)</f>
        <v>1.4361336552250181</v>
      </c>
      <c r="Y125" s="20"/>
      <c r="Z125" s="21">
        <v>1.36</v>
      </c>
      <c r="AA125" s="63">
        <f t="shared" si="22"/>
        <v>1436.1336552250182</v>
      </c>
      <c r="AB125" s="8" t="s">
        <v>551</v>
      </c>
      <c r="AC125" s="8">
        <v>2010</v>
      </c>
      <c r="AD125" s="8" t="s">
        <v>120</v>
      </c>
      <c r="AE125" s="8" t="s">
        <v>328</v>
      </c>
      <c r="AF125" s="11" t="s">
        <v>329</v>
      </c>
    </row>
    <row r="126" spans="1:32" s="23" customFormat="1" ht="12" customHeight="1" x14ac:dyDescent="0.6">
      <c r="A126" s="10">
        <v>123</v>
      </c>
      <c r="B126" s="25">
        <v>99220052</v>
      </c>
      <c r="C126" s="10" t="s">
        <v>357</v>
      </c>
      <c r="D126" s="10" t="s">
        <v>11</v>
      </c>
      <c r="E126" s="17">
        <v>147.59316999999999</v>
      </c>
      <c r="F126" s="17">
        <v>-41.464910000000003</v>
      </c>
      <c r="G126" s="8" t="s">
        <v>490</v>
      </c>
      <c r="H126" s="10" t="s">
        <v>538</v>
      </c>
      <c r="I126" s="10">
        <v>389</v>
      </c>
      <c r="J126" s="19">
        <v>389</v>
      </c>
      <c r="K126" s="20">
        <v>5.56</v>
      </c>
      <c r="L126" s="20">
        <v>29.67</v>
      </c>
      <c r="M126" s="17">
        <v>0.1133</v>
      </c>
      <c r="N126" s="46">
        <v>0.51225799999999999</v>
      </c>
      <c r="O126" s="10"/>
      <c r="P126" s="20">
        <f t="shared" si="23"/>
        <v>-0.42399593289273008</v>
      </c>
      <c r="Q126" s="20"/>
      <c r="R126" s="20">
        <f t="shared" si="24"/>
        <v>-7.4126381579209255</v>
      </c>
      <c r="S126" s="21">
        <v>-3.27</v>
      </c>
      <c r="T126" s="20">
        <f t="shared" si="30"/>
        <v>-3.2727842687495983</v>
      </c>
      <c r="U126" s="22">
        <f t="shared" si="31"/>
        <v>-3.2727842687495983</v>
      </c>
      <c r="V126" s="22">
        <f t="shared" si="32"/>
        <v>1.4000603651958061</v>
      </c>
      <c r="W126" s="20">
        <f t="shared" si="33"/>
        <v>1.3524812739991372</v>
      </c>
      <c r="X126" s="20">
        <f t="shared" si="34"/>
        <v>1.4000603651958061</v>
      </c>
      <c r="Y126" s="20"/>
      <c r="Z126" s="21">
        <v>1.32</v>
      </c>
      <c r="AA126" s="63">
        <f t="shared" si="22"/>
        <v>1394.5003651958061</v>
      </c>
      <c r="AB126" s="8" t="s">
        <v>551</v>
      </c>
      <c r="AC126" s="8">
        <v>2010</v>
      </c>
      <c r="AD126" s="8" t="s">
        <v>120</v>
      </c>
      <c r="AE126" s="8" t="s">
        <v>328</v>
      </c>
      <c r="AF126" s="11" t="s">
        <v>329</v>
      </c>
    </row>
    <row r="127" spans="1:32" s="23" customFormat="1" ht="12" customHeight="1" x14ac:dyDescent="0.6">
      <c r="A127" s="10">
        <v>124</v>
      </c>
      <c r="B127" s="25">
        <v>99220048</v>
      </c>
      <c r="C127" s="10" t="s">
        <v>357</v>
      </c>
      <c r="D127" s="10" t="s">
        <v>11</v>
      </c>
      <c r="E127" s="17">
        <v>147.49250000000001</v>
      </c>
      <c r="F127" s="17">
        <v>-41.294469999999997</v>
      </c>
      <c r="G127" s="8" t="s">
        <v>490</v>
      </c>
      <c r="H127" s="10" t="s">
        <v>538</v>
      </c>
      <c r="I127" s="10">
        <v>390</v>
      </c>
      <c r="J127" s="19">
        <v>390</v>
      </c>
      <c r="K127" s="20">
        <v>4.7300000000000004</v>
      </c>
      <c r="L127" s="20">
        <v>26.75</v>
      </c>
      <c r="M127" s="17">
        <v>0.1069</v>
      </c>
      <c r="N127" s="46">
        <v>0.51227199999999995</v>
      </c>
      <c r="O127" s="10"/>
      <c r="P127" s="20">
        <f t="shared" si="23"/>
        <v>-0.45653279105236411</v>
      </c>
      <c r="Q127" s="20"/>
      <c r="R127" s="20">
        <f t="shared" si="24"/>
        <v>-7.1395409626306972</v>
      </c>
      <c r="S127" s="21">
        <v>-2.67</v>
      </c>
      <c r="T127" s="20">
        <f t="shared" si="30"/>
        <v>-2.6705414710191047</v>
      </c>
      <c r="U127" s="22">
        <f t="shared" si="31"/>
        <v>-2.6705414710191047</v>
      </c>
      <c r="V127" s="22">
        <f t="shared" si="32"/>
        <v>1.3521646663279481</v>
      </c>
      <c r="W127" s="20">
        <f t="shared" si="33"/>
        <v>1.2518907716467891</v>
      </c>
      <c r="X127" s="20">
        <f t="shared" si="34"/>
        <v>1.3521646663279481</v>
      </c>
      <c r="Y127" s="20"/>
      <c r="Z127" s="21">
        <v>1.28</v>
      </c>
      <c r="AA127" s="63">
        <f t="shared" si="22"/>
        <v>1347.434666327948</v>
      </c>
      <c r="AB127" s="8" t="s">
        <v>551</v>
      </c>
      <c r="AC127" s="8">
        <v>2010</v>
      </c>
      <c r="AD127" s="8" t="s">
        <v>120</v>
      </c>
      <c r="AE127" s="8" t="s">
        <v>328</v>
      </c>
      <c r="AF127" s="11" t="s">
        <v>329</v>
      </c>
    </row>
    <row r="128" spans="1:32" s="23" customFormat="1" ht="12" customHeight="1" x14ac:dyDescent="0.6">
      <c r="A128" s="10">
        <v>125</v>
      </c>
      <c r="B128" s="25">
        <v>99220058</v>
      </c>
      <c r="C128" s="10" t="s">
        <v>357</v>
      </c>
      <c r="D128" s="10" t="s">
        <v>11</v>
      </c>
      <c r="E128" s="17">
        <v>148.30215999999999</v>
      </c>
      <c r="F128" s="17">
        <v>-41.748460000000001</v>
      </c>
      <c r="G128" s="8" t="s">
        <v>490</v>
      </c>
      <c r="H128" s="10" t="s">
        <v>121</v>
      </c>
      <c r="I128" s="10">
        <v>396</v>
      </c>
      <c r="J128" s="19">
        <v>396</v>
      </c>
      <c r="K128" s="20">
        <v>5.27</v>
      </c>
      <c r="L128" s="20">
        <v>26.22</v>
      </c>
      <c r="M128" s="17">
        <v>0.1215</v>
      </c>
      <c r="N128" s="46">
        <v>0.51214400000000004</v>
      </c>
      <c r="O128" s="10"/>
      <c r="P128" s="20">
        <f t="shared" si="23"/>
        <v>-0.3823080833756991</v>
      </c>
      <c r="Q128" s="20"/>
      <c r="R128" s="20">
        <f t="shared" si="24"/>
        <v>-9.636429605296426</v>
      </c>
      <c r="S128" s="21">
        <v>-5.84</v>
      </c>
      <c r="T128" s="20">
        <f t="shared" si="30"/>
        <v>-5.8364401797753267</v>
      </c>
      <c r="U128" s="22">
        <f t="shared" si="31"/>
        <v>-5.8364401797753267</v>
      </c>
      <c r="V128" s="22">
        <f t="shared" si="32"/>
        <v>1.6133256920144503</v>
      </c>
      <c r="W128" s="20">
        <f t="shared" si="33"/>
        <v>1.6593221313832061</v>
      </c>
      <c r="X128" s="20">
        <f t="shared" si="34"/>
        <v>1.6133256920144503</v>
      </c>
      <c r="Y128" s="20"/>
      <c r="Z128" s="21">
        <v>1.52</v>
      </c>
      <c r="AA128" s="63">
        <f t="shared" si="22"/>
        <v>1608.0556920144504</v>
      </c>
      <c r="AB128" s="8" t="s">
        <v>551</v>
      </c>
      <c r="AC128" s="8">
        <v>2010</v>
      </c>
      <c r="AD128" s="8" t="s">
        <v>120</v>
      </c>
      <c r="AE128" s="8" t="s">
        <v>328</v>
      </c>
      <c r="AF128" s="11" t="s">
        <v>329</v>
      </c>
    </row>
    <row r="129" spans="1:32" s="23" customFormat="1" ht="12" customHeight="1" x14ac:dyDescent="0.6">
      <c r="A129" s="10">
        <v>126</v>
      </c>
      <c r="B129" s="25">
        <v>99220055</v>
      </c>
      <c r="C129" s="10" t="s">
        <v>357</v>
      </c>
      <c r="D129" s="10" t="s">
        <v>11</v>
      </c>
      <c r="E129" s="17">
        <v>148.28225</v>
      </c>
      <c r="F129" s="17">
        <v>-41.169469999999997</v>
      </c>
      <c r="G129" s="8" t="s">
        <v>490</v>
      </c>
      <c r="H129" s="10" t="s">
        <v>121</v>
      </c>
      <c r="I129" s="10">
        <v>400</v>
      </c>
      <c r="J129" s="19">
        <v>400</v>
      </c>
      <c r="K129" s="20">
        <v>2.95</v>
      </c>
      <c r="L129" s="20">
        <v>12.83</v>
      </c>
      <c r="M129" s="17">
        <v>0.1389</v>
      </c>
      <c r="N129" s="46">
        <v>0.51220399999999999</v>
      </c>
      <c r="O129" s="10"/>
      <c r="P129" s="20">
        <f t="shared" si="23"/>
        <v>-0.29384850025419429</v>
      </c>
      <c r="Q129" s="20"/>
      <c r="R129" s="20">
        <f t="shared" si="24"/>
        <v>-8.4660130540470391</v>
      </c>
      <c r="S129" s="21">
        <v>-5.52</v>
      </c>
      <c r="T129" s="20">
        <f t="shared" si="30"/>
        <v>-5.5157741114949284</v>
      </c>
      <c r="U129" s="22">
        <f t="shared" si="31"/>
        <v>-5.5157741114949284</v>
      </c>
      <c r="V129" s="22">
        <f t="shared" si="32"/>
        <v>1.5892577586658949</v>
      </c>
      <c r="W129" s="20">
        <f t="shared" si="33"/>
        <v>1.9216747300108636</v>
      </c>
      <c r="X129" s="20">
        <f t="shared" si="34"/>
        <v>1.5892577586658949</v>
      </c>
      <c r="Y129" s="20"/>
      <c r="Z129" s="21">
        <v>1.5</v>
      </c>
      <c r="AA129" s="63">
        <f t="shared" si="22"/>
        <v>1586.3077586658949</v>
      </c>
      <c r="AB129" s="8" t="s">
        <v>551</v>
      </c>
      <c r="AC129" s="8">
        <v>2010</v>
      </c>
      <c r="AD129" s="8" t="s">
        <v>120</v>
      </c>
      <c r="AE129" s="8" t="s">
        <v>328</v>
      </c>
      <c r="AF129" s="11" t="s">
        <v>329</v>
      </c>
    </row>
    <row r="130" spans="1:32" s="23" customFormat="1" ht="12" customHeight="1" x14ac:dyDescent="0.6">
      <c r="A130" s="10">
        <v>127</v>
      </c>
      <c r="B130" s="25">
        <v>2001220079</v>
      </c>
      <c r="C130" s="10" t="s">
        <v>357</v>
      </c>
      <c r="D130" s="10" t="s">
        <v>11</v>
      </c>
      <c r="E130" s="17">
        <v>147.90951999999999</v>
      </c>
      <c r="F130" s="17">
        <v>-40.03078</v>
      </c>
      <c r="G130" s="8" t="s">
        <v>490</v>
      </c>
      <c r="H130" s="10" t="s">
        <v>543</v>
      </c>
      <c r="I130" s="10">
        <v>401</v>
      </c>
      <c r="J130" s="19">
        <v>401</v>
      </c>
      <c r="K130" s="20">
        <v>5.9</v>
      </c>
      <c r="L130" s="20">
        <v>28.84</v>
      </c>
      <c r="M130" s="17">
        <v>0.1237</v>
      </c>
      <c r="N130" s="46">
        <v>0.512127</v>
      </c>
      <c r="O130" s="10"/>
      <c r="P130" s="20">
        <f t="shared" si="23"/>
        <v>-0.3711235383833249</v>
      </c>
      <c r="Q130" s="20"/>
      <c r="R130" s="20">
        <f t="shared" si="24"/>
        <v>-9.9680476281516217</v>
      </c>
      <c r="S130" s="21">
        <v>-6.23</v>
      </c>
      <c r="T130" s="20">
        <f t="shared" si="30"/>
        <v>-6.2326521019696184</v>
      </c>
      <c r="U130" s="22">
        <f t="shared" si="31"/>
        <v>-6.2326521019696184</v>
      </c>
      <c r="V130" s="22">
        <f t="shared" si="32"/>
        <v>1.6493470841822431</v>
      </c>
      <c r="W130" s="20">
        <f t="shared" si="33"/>
        <v>1.7282188844229531</v>
      </c>
      <c r="X130" s="20">
        <f t="shared" si="34"/>
        <v>1.6493470841822431</v>
      </c>
      <c r="Y130" s="20"/>
      <c r="Z130" s="21">
        <v>1.56</v>
      </c>
      <c r="AA130" s="63">
        <f t="shared" si="22"/>
        <v>1643.4470841822431</v>
      </c>
      <c r="AB130" s="8" t="s">
        <v>551</v>
      </c>
      <c r="AC130" s="8">
        <v>2010</v>
      </c>
      <c r="AD130" s="8" t="s">
        <v>120</v>
      </c>
      <c r="AE130" s="8" t="s">
        <v>328</v>
      </c>
      <c r="AF130" s="11" t="s">
        <v>329</v>
      </c>
    </row>
    <row r="131" spans="1:32" s="23" customFormat="1" ht="12" customHeight="1" x14ac:dyDescent="0.6">
      <c r="A131" s="10">
        <v>128</v>
      </c>
      <c r="B131" s="25">
        <v>99220056</v>
      </c>
      <c r="C131" s="10" t="s">
        <v>357</v>
      </c>
      <c r="D131" s="10" t="s">
        <v>11</v>
      </c>
      <c r="E131" s="17">
        <v>148.28225</v>
      </c>
      <c r="F131" s="17">
        <v>-41.169469999999997</v>
      </c>
      <c r="G131" s="8" t="s">
        <v>490</v>
      </c>
      <c r="H131" s="10" t="s">
        <v>121</v>
      </c>
      <c r="I131" s="10">
        <v>399</v>
      </c>
      <c r="J131" s="19">
        <v>399</v>
      </c>
      <c r="K131" s="20">
        <v>6.34</v>
      </c>
      <c r="L131" s="20">
        <v>27.9</v>
      </c>
      <c r="M131" s="17">
        <v>0.13730000000000001</v>
      </c>
      <c r="N131" s="46">
        <v>0.51221499999999998</v>
      </c>
      <c r="O131" s="10"/>
      <c r="P131" s="20">
        <f t="shared" si="23"/>
        <v>-0.30198271479410277</v>
      </c>
      <c r="Q131" s="20"/>
      <c r="R131" s="20">
        <f t="shared" si="24"/>
        <v>-8.2514366863173372</v>
      </c>
      <c r="S131" s="21">
        <v>-5.23</v>
      </c>
      <c r="T131" s="20">
        <f t="shared" si="30"/>
        <v>-5.2271099959258773</v>
      </c>
      <c r="U131" s="22">
        <f t="shared" si="31"/>
        <v>-5.2271099959258773</v>
      </c>
      <c r="V131" s="22">
        <f t="shared" si="32"/>
        <v>1.5652382343834483</v>
      </c>
      <c r="W131" s="20">
        <f t="shared" si="33"/>
        <v>1.8599294063652185</v>
      </c>
      <c r="X131" s="20">
        <f t="shared" si="34"/>
        <v>1.5652382343834483</v>
      </c>
      <c r="Y131" s="20"/>
      <c r="Z131" s="21">
        <v>1.48</v>
      </c>
      <c r="AA131" s="63">
        <f t="shared" ref="AA131:AA194" si="35">V131*1000-K131</f>
        <v>1558.8982343834484</v>
      </c>
      <c r="AB131" s="8" t="s">
        <v>551</v>
      </c>
      <c r="AC131" s="8">
        <v>2010</v>
      </c>
      <c r="AD131" s="8" t="s">
        <v>120</v>
      </c>
      <c r="AE131" s="8" t="s">
        <v>328</v>
      </c>
      <c r="AF131" s="11" t="s">
        <v>329</v>
      </c>
    </row>
    <row r="132" spans="1:32" s="23" customFormat="1" ht="12" customHeight="1" x14ac:dyDescent="0.6">
      <c r="A132" s="10">
        <v>129</v>
      </c>
      <c r="B132" s="25">
        <v>84162108</v>
      </c>
      <c r="C132" s="10" t="s">
        <v>357</v>
      </c>
      <c r="D132" s="10" t="s">
        <v>11</v>
      </c>
      <c r="E132" s="17">
        <v>147.96772000000001</v>
      </c>
      <c r="F132" s="17">
        <v>-41.152279999999998</v>
      </c>
      <c r="G132" s="8" t="s">
        <v>490</v>
      </c>
      <c r="H132" s="10" t="s">
        <v>12</v>
      </c>
      <c r="I132" s="10">
        <v>378</v>
      </c>
      <c r="J132" s="19">
        <v>378</v>
      </c>
      <c r="K132" s="20">
        <v>35</v>
      </c>
      <c r="L132" s="20">
        <v>113.3</v>
      </c>
      <c r="M132" s="17">
        <v>0.187</v>
      </c>
      <c r="N132" s="46">
        <v>0.51249800000000001</v>
      </c>
      <c r="O132" s="10"/>
      <c r="P132" s="20">
        <f t="shared" si="23"/>
        <v>-4.9313675648195332E-2</v>
      </c>
      <c r="Q132" s="20"/>
      <c r="R132" s="20">
        <f t="shared" si="24"/>
        <v>-2.7309719529189369</v>
      </c>
      <c r="S132" s="21">
        <v>-2.5</v>
      </c>
      <c r="T132" s="20">
        <f t="shared" si="30"/>
        <v>-2.2630936611039889</v>
      </c>
      <c r="U132" s="22">
        <f t="shared" si="31"/>
        <v>-2.2630936611039889</v>
      </c>
      <c r="V132" s="22">
        <f t="shared" si="32"/>
        <v>1.2994670253217393</v>
      </c>
      <c r="W132" s="20">
        <f t="shared" si="33"/>
        <v>3.6890041178586768</v>
      </c>
      <c r="X132" s="20">
        <f t="shared" si="34"/>
        <v>1.2994670253217393</v>
      </c>
      <c r="Y132" s="20"/>
      <c r="Z132" s="21">
        <v>1.26</v>
      </c>
      <c r="AA132" s="63">
        <f t="shared" si="35"/>
        <v>1264.4670253217394</v>
      </c>
      <c r="AB132" s="8" t="s">
        <v>552</v>
      </c>
      <c r="AC132" s="10">
        <v>1996</v>
      </c>
      <c r="AD132" s="8" t="s">
        <v>15</v>
      </c>
      <c r="AE132" s="8" t="s">
        <v>13</v>
      </c>
      <c r="AF132" s="9" t="s">
        <v>14</v>
      </c>
    </row>
    <row r="133" spans="1:32" s="23" customFormat="1" ht="12" customHeight="1" x14ac:dyDescent="0.6">
      <c r="A133" s="10">
        <v>130</v>
      </c>
      <c r="B133" s="25">
        <v>40549</v>
      </c>
      <c r="C133" s="10" t="s">
        <v>357</v>
      </c>
      <c r="D133" s="10" t="s">
        <v>11</v>
      </c>
      <c r="E133" s="17">
        <v>147.76649</v>
      </c>
      <c r="F133" s="17">
        <v>-41.153820000000003</v>
      </c>
      <c r="G133" s="8" t="s">
        <v>490</v>
      </c>
      <c r="H133" s="10" t="s">
        <v>12</v>
      </c>
      <c r="I133" s="10">
        <v>378</v>
      </c>
      <c r="J133" s="19">
        <v>378</v>
      </c>
      <c r="K133" s="20">
        <v>1.33</v>
      </c>
      <c r="L133" s="20">
        <v>4.45</v>
      </c>
      <c r="M133" s="17">
        <v>0.18049999999999999</v>
      </c>
      <c r="N133" s="46">
        <v>0.51248199999999999</v>
      </c>
      <c r="O133" s="10"/>
      <c r="P133" s="20">
        <f t="shared" si="23"/>
        <v>-8.2358922216573593E-2</v>
      </c>
      <c r="Q133" s="20"/>
      <c r="R133" s="20">
        <f t="shared" si="24"/>
        <v>-3.0430830332528469</v>
      </c>
      <c r="S133" s="21">
        <v>-2.5</v>
      </c>
      <c r="T133" s="20">
        <f t="shared" si="30"/>
        <v>-2.2616780510464398</v>
      </c>
      <c r="U133" s="22">
        <f t="shared" si="31"/>
        <v>-2.2616780510464398</v>
      </c>
      <c r="V133" s="22">
        <f t="shared" si="32"/>
        <v>1.3019495961006979</v>
      </c>
      <c r="W133" s="20">
        <f t="shared" si="33"/>
        <v>3.0459846877045962</v>
      </c>
      <c r="X133" s="20">
        <f t="shared" si="34"/>
        <v>1.3019495961006979</v>
      </c>
      <c r="Y133" s="20"/>
      <c r="Z133" s="21">
        <v>1.26</v>
      </c>
      <c r="AA133" s="63">
        <f t="shared" si="35"/>
        <v>1300.6195961006981</v>
      </c>
      <c r="AB133" s="8" t="s">
        <v>552</v>
      </c>
      <c r="AC133" s="10">
        <v>1996</v>
      </c>
      <c r="AD133" s="8" t="s">
        <v>15</v>
      </c>
      <c r="AE133" s="8" t="s">
        <v>13</v>
      </c>
      <c r="AF133" s="9" t="s">
        <v>14</v>
      </c>
    </row>
    <row r="134" spans="1:32" s="23" customFormat="1" ht="12" customHeight="1" x14ac:dyDescent="0.6">
      <c r="A134" s="10">
        <v>131</v>
      </c>
      <c r="B134" s="25">
        <v>40549</v>
      </c>
      <c r="C134" s="10" t="s">
        <v>357</v>
      </c>
      <c r="D134" s="10" t="s">
        <v>11</v>
      </c>
      <c r="E134" s="17">
        <v>147.76649</v>
      </c>
      <c r="F134" s="17">
        <v>-41.153820000000003</v>
      </c>
      <c r="G134" s="8" t="s">
        <v>490</v>
      </c>
      <c r="H134" s="10" t="s">
        <v>12</v>
      </c>
      <c r="I134" s="10">
        <v>378</v>
      </c>
      <c r="J134" s="19">
        <v>378</v>
      </c>
      <c r="K134" s="20">
        <v>345</v>
      </c>
      <c r="L134" s="20">
        <v>1335</v>
      </c>
      <c r="M134" s="17">
        <v>0.1565</v>
      </c>
      <c r="N134" s="46">
        <v>0.51241199999999998</v>
      </c>
      <c r="O134" s="10"/>
      <c r="P134" s="20">
        <f t="shared" si="23"/>
        <v>-0.2043721403152009</v>
      </c>
      <c r="Q134" s="20"/>
      <c r="R134" s="20">
        <f t="shared" si="24"/>
        <v>-4.4085690097117602</v>
      </c>
      <c r="S134" s="21">
        <v>-2.7</v>
      </c>
      <c r="T134" s="20">
        <f t="shared" si="30"/>
        <v>-2.469527016829197</v>
      </c>
      <c r="U134" s="22">
        <f t="shared" si="31"/>
        <v>-2.469527016829197</v>
      </c>
      <c r="V134" s="22">
        <f t="shared" si="32"/>
        <v>1.3232056225951863</v>
      </c>
      <c r="W134" s="20">
        <f t="shared" si="33"/>
        <v>1.9601796471401136</v>
      </c>
      <c r="X134" s="20">
        <f t="shared" si="34"/>
        <v>1.3232056225951863</v>
      </c>
      <c r="Y134" s="20"/>
      <c r="Z134" s="21">
        <v>1.27</v>
      </c>
      <c r="AA134" s="63">
        <f t="shared" si="35"/>
        <v>978.20562259518624</v>
      </c>
      <c r="AB134" s="8" t="s">
        <v>552</v>
      </c>
      <c r="AC134" s="10">
        <v>1996</v>
      </c>
      <c r="AD134" s="8" t="s">
        <v>15</v>
      </c>
      <c r="AE134" s="8" t="s">
        <v>13</v>
      </c>
      <c r="AF134" s="9" t="s">
        <v>14</v>
      </c>
    </row>
    <row r="135" spans="1:32" s="23" customFormat="1" ht="12" customHeight="1" x14ac:dyDescent="0.6">
      <c r="A135" s="10">
        <v>132</v>
      </c>
      <c r="B135" s="25">
        <v>40549</v>
      </c>
      <c r="C135" s="10" t="s">
        <v>357</v>
      </c>
      <c r="D135" s="10" t="s">
        <v>11</v>
      </c>
      <c r="E135" s="17">
        <v>147.76649</v>
      </c>
      <c r="F135" s="17">
        <v>-41.153820000000003</v>
      </c>
      <c r="G135" s="8" t="s">
        <v>490</v>
      </c>
      <c r="H135" s="10" t="s">
        <v>12</v>
      </c>
      <c r="I135" s="10">
        <v>378</v>
      </c>
      <c r="J135" s="19">
        <v>378</v>
      </c>
      <c r="K135" s="20">
        <v>26.3</v>
      </c>
      <c r="L135" s="20">
        <v>105.9</v>
      </c>
      <c r="M135" s="17">
        <v>0.1502</v>
      </c>
      <c r="N135" s="46">
        <v>0.51241300000000001</v>
      </c>
      <c r="O135" s="10"/>
      <c r="P135" s="20">
        <f t="shared" si="23"/>
        <v>-0.23640061006609059</v>
      </c>
      <c r="Q135" s="20"/>
      <c r="R135" s="20">
        <f t="shared" si="24"/>
        <v>-4.3890620671904745</v>
      </c>
      <c r="S135" s="21">
        <v>-2.38</v>
      </c>
      <c r="T135" s="20">
        <f t="shared" si="30"/>
        <v>-2.14614035900542</v>
      </c>
      <c r="U135" s="22">
        <f t="shared" si="31"/>
        <v>-2.14614035900542</v>
      </c>
      <c r="V135" s="22">
        <f t="shared" si="32"/>
        <v>1.2976563782186632</v>
      </c>
      <c r="W135" s="20">
        <f t="shared" si="33"/>
        <v>1.7644438492232375</v>
      </c>
      <c r="X135" s="20">
        <f t="shared" si="34"/>
        <v>1.2976563782186632</v>
      </c>
      <c r="Y135" s="20"/>
      <c r="Z135" s="21">
        <v>1.25</v>
      </c>
      <c r="AA135" s="63">
        <f t="shared" si="35"/>
        <v>1271.3563782186632</v>
      </c>
      <c r="AB135" s="8" t="s">
        <v>552</v>
      </c>
      <c r="AC135" s="10">
        <v>1996</v>
      </c>
      <c r="AD135" s="8" t="s">
        <v>15</v>
      </c>
      <c r="AE135" s="8" t="s">
        <v>13</v>
      </c>
      <c r="AF135" s="9" t="s">
        <v>14</v>
      </c>
    </row>
    <row r="136" spans="1:32" s="23" customFormat="1" ht="12" customHeight="1" x14ac:dyDescent="0.6">
      <c r="A136" s="10">
        <v>133</v>
      </c>
      <c r="B136" s="25">
        <v>40549</v>
      </c>
      <c r="C136" s="10" t="s">
        <v>357</v>
      </c>
      <c r="D136" s="10" t="s">
        <v>11</v>
      </c>
      <c r="E136" s="17">
        <v>147.76649</v>
      </c>
      <c r="F136" s="17">
        <v>-41.153820000000003</v>
      </c>
      <c r="G136" s="8" t="s">
        <v>490</v>
      </c>
      <c r="H136" s="10" t="s">
        <v>12</v>
      </c>
      <c r="I136" s="10">
        <v>378</v>
      </c>
      <c r="J136" s="19">
        <v>378</v>
      </c>
      <c r="K136" s="20">
        <v>345</v>
      </c>
      <c r="L136" s="20">
        <v>1335</v>
      </c>
      <c r="M136" s="17">
        <v>0.1565</v>
      </c>
      <c r="N136" s="46">
        <v>0.51242500000000002</v>
      </c>
      <c r="O136" s="10"/>
      <c r="P136" s="20">
        <f t="shared" si="23"/>
        <v>-0.2043721403152009</v>
      </c>
      <c r="Q136" s="20"/>
      <c r="R136" s="20">
        <f t="shared" si="24"/>
        <v>-4.1549787569394869</v>
      </c>
      <c r="S136" s="21">
        <v>-2.4500000000000002</v>
      </c>
      <c r="T136" s="20">
        <f t="shared" si="30"/>
        <v>-2.2159367640569236</v>
      </c>
      <c r="U136" s="22">
        <f t="shared" si="31"/>
        <v>-2.2159367640569236</v>
      </c>
      <c r="V136" s="22">
        <f t="shared" si="32"/>
        <v>1.3027071578657199</v>
      </c>
      <c r="W136" s="20">
        <f t="shared" si="33"/>
        <v>1.925867267994998</v>
      </c>
      <c r="X136" s="20">
        <f t="shared" si="34"/>
        <v>1.3027071578657199</v>
      </c>
      <c r="Y136" s="20"/>
      <c r="Z136" s="21">
        <v>1.25</v>
      </c>
      <c r="AA136" s="63">
        <f t="shared" si="35"/>
        <v>957.70715786571986</v>
      </c>
      <c r="AB136" s="8" t="s">
        <v>552</v>
      </c>
      <c r="AC136" s="10">
        <v>1996</v>
      </c>
      <c r="AD136" s="8" t="s">
        <v>15</v>
      </c>
      <c r="AE136" s="8" t="s">
        <v>13</v>
      </c>
      <c r="AF136" s="9" t="s">
        <v>14</v>
      </c>
    </row>
    <row r="137" spans="1:32" s="23" customFormat="1" ht="12" customHeight="1" x14ac:dyDescent="0.6">
      <c r="A137" s="10">
        <v>134</v>
      </c>
      <c r="B137" s="25">
        <v>84162108</v>
      </c>
      <c r="C137" s="10" t="s">
        <v>357</v>
      </c>
      <c r="D137" s="10" t="s">
        <v>11</v>
      </c>
      <c r="E137" s="17">
        <v>147.96905000000001</v>
      </c>
      <c r="F137" s="17">
        <v>-41.150770000000001</v>
      </c>
      <c r="G137" s="8" t="s">
        <v>490</v>
      </c>
      <c r="H137" s="10" t="s">
        <v>12</v>
      </c>
      <c r="I137" s="10">
        <v>378</v>
      </c>
      <c r="J137" s="19">
        <v>378</v>
      </c>
      <c r="K137" s="20">
        <v>6.43</v>
      </c>
      <c r="L137" s="20">
        <v>20.8</v>
      </c>
      <c r="M137" s="17">
        <v>0.1865</v>
      </c>
      <c r="N137" s="46">
        <v>0.51251800000000003</v>
      </c>
      <c r="O137" s="10"/>
      <c r="P137" s="20">
        <f t="shared" si="23"/>
        <v>-5.1855617691916711E-2</v>
      </c>
      <c r="Q137" s="20"/>
      <c r="R137" s="20">
        <f t="shared" si="24"/>
        <v>-2.3408331025009943</v>
      </c>
      <c r="S137" s="21">
        <v>-2.08</v>
      </c>
      <c r="T137" s="20">
        <f t="shared" si="30"/>
        <v>-1.8488373729636269</v>
      </c>
      <c r="U137" s="22">
        <f t="shared" si="31"/>
        <v>-1.8488373729636269</v>
      </c>
      <c r="V137" s="22">
        <f t="shared" si="32"/>
        <v>1.2666432477092466</v>
      </c>
      <c r="W137" s="20">
        <f t="shared" si="33"/>
        <v>3.5121505424599619</v>
      </c>
      <c r="X137" s="20">
        <f t="shared" si="34"/>
        <v>1.2666432477092466</v>
      </c>
      <c r="Y137" s="20"/>
      <c r="Z137" s="21">
        <v>1.23</v>
      </c>
      <c r="AA137" s="63">
        <f t="shared" si="35"/>
        <v>1260.2132477092466</v>
      </c>
      <c r="AB137" s="8" t="s">
        <v>552</v>
      </c>
      <c r="AC137" s="10">
        <v>1996</v>
      </c>
      <c r="AD137" s="8" t="s">
        <v>15</v>
      </c>
      <c r="AE137" s="8" t="s">
        <v>13</v>
      </c>
      <c r="AF137" s="9" t="s">
        <v>14</v>
      </c>
    </row>
    <row r="138" spans="1:32" s="23" customFormat="1" ht="12" customHeight="1" x14ac:dyDescent="0.6">
      <c r="A138" s="10">
        <v>135</v>
      </c>
      <c r="B138" s="10" t="s">
        <v>129</v>
      </c>
      <c r="C138" s="10" t="s">
        <v>357</v>
      </c>
      <c r="D138" s="10" t="s">
        <v>11</v>
      </c>
      <c r="E138" s="17">
        <v>147.95392000000001</v>
      </c>
      <c r="F138" s="17">
        <v>-41.175840000000001</v>
      </c>
      <c r="G138" s="8" t="s">
        <v>490</v>
      </c>
      <c r="H138" s="10" t="s">
        <v>12</v>
      </c>
      <c r="I138" s="10">
        <v>378</v>
      </c>
      <c r="J138" s="19">
        <v>378</v>
      </c>
      <c r="K138" s="20">
        <v>5.58</v>
      </c>
      <c r="L138" s="20">
        <v>16.600000000000001</v>
      </c>
      <c r="M138" s="17">
        <v>0.20399999999999999</v>
      </c>
      <c r="N138" s="46">
        <v>0.51254699999999997</v>
      </c>
      <c r="O138" s="10"/>
      <c r="P138" s="20">
        <f t="shared" si="23"/>
        <v>3.7112353838332446E-2</v>
      </c>
      <c r="Q138" s="20"/>
      <c r="R138" s="20">
        <f t="shared" si="24"/>
        <v>-1.7751317693981417</v>
      </c>
      <c r="S138" s="21">
        <v>-2.36</v>
      </c>
      <c r="T138" s="20">
        <f t="shared" si="30"/>
        <v>-2.1272463601454721</v>
      </c>
      <c r="U138" s="22">
        <f t="shared" si="31"/>
        <v>-2.1272463601454721</v>
      </c>
      <c r="V138" s="22">
        <f t="shared" si="32"/>
        <v>1.2662841656599495</v>
      </c>
      <c r="W138" s="20">
        <f t="shared" si="33"/>
        <v>9.2215947176751829</v>
      </c>
      <c r="X138" s="20">
        <f t="shared" si="34"/>
        <v>1.2662841656599495</v>
      </c>
      <c r="Y138" s="20"/>
      <c r="Z138" s="20">
        <v>1.25</v>
      </c>
      <c r="AA138" s="63">
        <f t="shared" si="35"/>
        <v>1260.7041656599495</v>
      </c>
      <c r="AB138" s="8" t="s">
        <v>552</v>
      </c>
      <c r="AC138" s="10">
        <v>1996</v>
      </c>
      <c r="AD138" s="8" t="s">
        <v>15</v>
      </c>
      <c r="AE138" s="8" t="s">
        <v>13</v>
      </c>
      <c r="AF138" s="9" t="s">
        <v>14</v>
      </c>
    </row>
    <row r="139" spans="1:32" s="23" customFormat="1" ht="12" customHeight="1" x14ac:dyDescent="0.6">
      <c r="A139" s="10">
        <v>136</v>
      </c>
      <c r="B139" s="10" t="s">
        <v>130</v>
      </c>
      <c r="C139" s="10" t="s">
        <v>357</v>
      </c>
      <c r="D139" s="10" t="s">
        <v>11</v>
      </c>
      <c r="E139" s="17">
        <v>148.01313999999999</v>
      </c>
      <c r="F139" s="17">
        <v>-41.227580000000003</v>
      </c>
      <c r="G139" s="8" t="s">
        <v>490</v>
      </c>
      <c r="H139" s="10" t="s">
        <v>12</v>
      </c>
      <c r="I139" s="10">
        <v>378</v>
      </c>
      <c r="J139" s="19">
        <v>378</v>
      </c>
      <c r="K139" s="20">
        <v>3.52</v>
      </c>
      <c r="L139" s="20">
        <v>8.0399999999999991</v>
      </c>
      <c r="M139" s="17">
        <v>0.26490000000000002</v>
      </c>
      <c r="N139" s="46">
        <v>0.51265099999999997</v>
      </c>
      <c r="O139" s="10"/>
      <c r="P139" s="20">
        <f t="shared" si="23"/>
        <v>0.34672089476359935</v>
      </c>
      <c r="Q139" s="20"/>
      <c r="R139" s="20">
        <f t="shared" si="24"/>
        <v>0.25359025277005287</v>
      </c>
      <c r="S139" s="21">
        <v>-3.27</v>
      </c>
      <c r="T139" s="20">
        <f t="shared" si="30"/>
        <v>-3.0360282525680256</v>
      </c>
      <c r="U139" s="22">
        <f t="shared" si="31"/>
        <v>-3.0360282525680256</v>
      </c>
      <c r="V139" s="22">
        <f t="shared" si="32"/>
        <v>1.3846306365910779</v>
      </c>
      <c r="W139" s="20">
        <f t="shared" si="33"/>
        <v>-1.4975378863853781</v>
      </c>
      <c r="X139" s="20">
        <f t="shared" si="34"/>
        <v>1.3846306365910779</v>
      </c>
      <c r="Y139" s="20"/>
      <c r="Z139" s="20">
        <v>1.32</v>
      </c>
      <c r="AA139" s="63">
        <f t="shared" si="35"/>
        <v>1381.110636591078</v>
      </c>
      <c r="AB139" s="8" t="s">
        <v>552</v>
      </c>
      <c r="AC139" s="10">
        <v>1996</v>
      </c>
      <c r="AD139" s="8" t="s">
        <v>15</v>
      </c>
      <c r="AE139" s="8" t="s">
        <v>13</v>
      </c>
      <c r="AF139" s="9" t="s">
        <v>14</v>
      </c>
    </row>
    <row r="140" spans="1:32" s="23" customFormat="1" ht="12" customHeight="1" x14ac:dyDescent="0.6">
      <c r="A140" s="10">
        <v>137</v>
      </c>
      <c r="B140" s="10" t="s">
        <v>131</v>
      </c>
      <c r="C140" s="10" t="s">
        <v>357</v>
      </c>
      <c r="D140" s="10" t="s">
        <v>11</v>
      </c>
      <c r="E140" s="17">
        <v>148.01313999999999</v>
      </c>
      <c r="F140" s="17">
        <v>-41.227580000000003</v>
      </c>
      <c r="G140" s="8" t="s">
        <v>490</v>
      </c>
      <c r="H140" s="10" t="s">
        <v>12</v>
      </c>
      <c r="I140" s="10">
        <v>378</v>
      </c>
      <c r="J140" s="19">
        <v>378</v>
      </c>
      <c r="K140" s="20">
        <v>3.75</v>
      </c>
      <c r="L140" s="20">
        <v>14.9</v>
      </c>
      <c r="M140" s="17">
        <v>0.15229999999999999</v>
      </c>
      <c r="N140" s="46">
        <v>0.51219300000000001</v>
      </c>
      <c r="O140" s="10"/>
      <c r="P140" s="20">
        <f t="shared" si="23"/>
        <v>-0.22572445348246073</v>
      </c>
      <c r="Q140" s="20"/>
      <c r="R140" s="20">
        <f t="shared" si="24"/>
        <v>-8.6805894217756308</v>
      </c>
      <c r="S140" s="21">
        <v>-6.78</v>
      </c>
      <c r="T140" s="20">
        <f t="shared" si="30"/>
        <v>-6.5389609520247394</v>
      </c>
      <c r="U140" s="22">
        <f t="shared" si="31"/>
        <v>-6.5389609520247394</v>
      </c>
      <c r="V140" s="22">
        <f t="shared" si="32"/>
        <v>1.6522630116678925</v>
      </c>
      <c r="W140" s="20">
        <f t="shared" si="33"/>
        <v>2.3648471128253536</v>
      </c>
      <c r="X140" s="20">
        <f t="shared" si="34"/>
        <v>1.6522630116678925</v>
      </c>
      <c r="Y140" s="20"/>
      <c r="Z140" s="20">
        <v>1.58</v>
      </c>
      <c r="AA140" s="63">
        <f t="shared" si="35"/>
        <v>1648.5130116678924</v>
      </c>
      <c r="AB140" s="8" t="s">
        <v>552</v>
      </c>
      <c r="AC140" s="10">
        <v>1996</v>
      </c>
      <c r="AD140" s="8" t="s">
        <v>15</v>
      </c>
      <c r="AE140" s="8" t="s">
        <v>13</v>
      </c>
      <c r="AF140" s="9" t="s">
        <v>14</v>
      </c>
    </row>
    <row r="141" spans="1:32" s="23" customFormat="1" ht="12" customHeight="1" x14ac:dyDescent="0.6">
      <c r="A141" s="10">
        <v>138</v>
      </c>
      <c r="B141" s="10" t="s">
        <v>132</v>
      </c>
      <c r="C141" s="10" t="s">
        <v>357</v>
      </c>
      <c r="D141" s="10" t="s">
        <v>11</v>
      </c>
      <c r="E141" s="17">
        <v>148.01313999999999</v>
      </c>
      <c r="F141" s="17">
        <v>-41.227580000000003</v>
      </c>
      <c r="G141" s="8" t="s">
        <v>490</v>
      </c>
      <c r="H141" s="10" t="s">
        <v>12</v>
      </c>
      <c r="I141" s="10">
        <v>378</v>
      </c>
      <c r="J141" s="19">
        <v>378</v>
      </c>
      <c r="K141" s="20">
        <v>4.28</v>
      </c>
      <c r="L141" s="20">
        <v>14</v>
      </c>
      <c r="M141" s="17">
        <v>0.18479999999999999</v>
      </c>
      <c r="N141" s="46">
        <v>0.51246000000000003</v>
      </c>
      <c r="O141" s="10"/>
      <c r="P141" s="20">
        <f t="shared" ref="P141:P204" si="36">(M141/0.1967)-1</f>
        <v>-6.0498220640569533E-2</v>
      </c>
      <c r="Q141" s="20"/>
      <c r="R141" s="20">
        <f t="shared" si="24"/>
        <v>-3.4722357687100303</v>
      </c>
      <c r="S141" s="21">
        <v>-3.13</v>
      </c>
      <c r="T141" s="20">
        <f t="shared" si="30"/>
        <v>-2.8982407509164343</v>
      </c>
      <c r="U141" s="22">
        <f t="shared" si="31"/>
        <v>-2.8982407509164343</v>
      </c>
      <c r="V141" s="22">
        <f t="shared" si="32"/>
        <v>1.3512022120470069</v>
      </c>
      <c r="W141" s="20">
        <f t="shared" si="33"/>
        <v>3.6077784852799324</v>
      </c>
      <c r="X141" s="20">
        <f t="shared" si="34"/>
        <v>1.3512022120470069</v>
      </c>
      <c r="Y141" s="20"/>
      <c r="Z141" s="20">
        <v>1.31</v>
      </c>
      <c r="AA141" s="63">
        <f t="shared" si="35"/>
        <v>1346.922212047007</v>
      </c>
      <c r="AB141" s="8" t="s">
        <v>552</v>
      </c>
      <c r="AC141" s="10">
        <v>1996</v>
      </c>
      <c r="AD141" s="8" t="s">
        <v>15</v>
      </c>
      <c r="AE141" s="8" t="s">
        <v>13</v>
      </c>
      <c r="AF141" s="9" t="s">
        <v>14</v>
      </c>
    </row>
    <row r="142" spans="1:32" s="23" customFormat="1" ht="12" customHeight="1" x14ac:dyDescent="0.6">
      <c r="A142" s="10">
        <v>139</v>
      </c>
      <c r="B142" s="25">
        <v>84162205</v>
      </c>
      <c r="C142" s="10" t="s">
        <v>357</v>
      </c>
      <c r="D142" s="10" t="s">
        <v>11</v>
      </c>
      <c r="E142" s="17">
        <v>147.92985999999999</v>
      </c>
      <c r="F142" s="17">
        <v>-41.16037</v>
      </c>
      <c r="G142" s="8" t="s">
        <v>490</v>
      </c>
      <c r="H142" s="10" t="s">
        <v>12</v>
      </c>
      <c r="I142" s="10">
        <v>378</v>
      </c>
      <c r="J142" s="19">
        <v>378</v>
      </c>
      <c r="K142" s="20">
        <v>3.59</v>
      </c>
      <c r="L142" s="20">
        <v>7.61</v>
      </c>
      <c r="M142" s="17">
        <v>0.28560000000000002</v>
      </c>
      <c r="N142" s="46">
        <v>0.51272700000000004</v>
      </c>
      <c r="O142" s="10"/>
      <c r="P142" s="20">
        <f t="shared" si="36"/>
        <v>0.45195729537366547</v>
      </c>
      <c r="Q142" s="20"/>
      <c r="R142" s="20">
        <f t="shared" si="24"/>
        <v>1.73611788435446</v>
      </c>
      <c r="S142" s="21">
        <v>-2.79</v>
      </c>
      <c r="T142" s="20">
        <f t="shared" si="30"/>
        <v>-2.5519625426918031</v>
      </c>
      <c r="U142" s="22">
        <f t="shared" si="31"/>
        <v>-2.5519625426918031</v>
      </c>
      <c r="V142" s="22">
        <f t="shared" si="32"/>
        <v>1.3423763133276894</v>
      </c>
      <c r="W142" s="20">
        <f t="shared" si="33"/>
        <v>-0.90222402114466338</v>
      </c>
      <c r="X142" s="20">
        <f t="shared" si="34"/>
        <v>1.3423763133276894</v>
      </c>
      <c r="Y142" s="20"/>
      <c r="Z142" s="20">
        <v>1.28</v>
      </c>
      <c r="AA142" s="63">
        <f t="shared" si="35"/>
        <v>1338.7863133276894</v>
      </c>
      <c r="AB142" s="8" t="s">
        <v>552</v>
      </c>
      <c r="AC142" s="10">
        <v>1996</v>
      </c>
      <c r="AD142" s="8" t="s">
        <v>15</v>
      </c>
      <c r="AE142" s="8" t="s">
        <v>13</v>
      </c>
      <c r="AF142" s="9" t="s">
        <v>14</v>
      </c>
    </row>
    <row r="143" spans="1:32" s="23" customFormat="1" ht="12" customHeight="1" x14ac:dyDescent="0.6">
      <c r="A143" s="10">
        <v>140</v>
      </c>
      <c r="B143" s="10" t="s">
        <v>133</v>
      </c>
      <c r="C143" s="10" t="s">
        <v>357</v>
      </c>
      <c r="D143" s="10" t="s">
        <v>11</v>
      </c>
      <c r="E143" s="17">
        <v>147.94654</v>
      </c>
      <c r="F143" s="17">
        <v>-41.159689999999998</v>
      </c>
      <c r="G143" s="8" t="s">
        <v>490</v>
      </c>
      <c r="H143" s="10" t="s">
        <v>12</v>
      </c>
      <c r="I143" s="10">
        <v>378</v>
      </c>
      <c r="J143" s="19">
        <v>378</v>
      </c>
      <c r="K143" s="20">
        <v>5.6</v>
      </c>
      <c r="L143" s="20">
        <v>16.399999999999999</v>
      </c>
      <c r="M143" s="17">
        <v>0.20699999999999999</v>
      </c>
      <c r="N143" s="46">
        <v>0.51256199999999996</v>
      </c>
      <c r="O143" s="10"/>
      <c r="P143" s="20">
        <f t="shared" si="36"/>
        <v>5.236400610066072E-2</v>
      </c>
      <c r="Q143" s="20"/>
      <c r="R143" s="20">
        <f t="shared" si="24"/>
        <v>-1.4825276315855174</v>
      </c>
      <c r="S143" s="21">
        <v>-2.2200000000000002</v>
      </c>
      <c r="T143" s="20">
        <f t="shared" si="30"/>
        <v>-1.9793468486673662</v>
      </c>
      <c r="U143" s="22">
        <f t="shared" si="31"/>
        <v>-1.9793468486673662</v>
      </c>
      <c r="V143" s="22">
        <f t="shared" si="32"/>
        <v>1.2401467305022749</v>
      </c>
      <c r="W143" s="20">
        <f t="shared" si="33"/>
        <v>12.862635101030765</v>
      </c>
      <c r="X143" s="20">
        <f t="shared" si="34"/>
        <v>1.2401467305022749</v>
      </c>
      <c r="Y143" s="20"/>
      <c r="Z143" s="20">
        <v>1.24</v>
      </c>
      <c r="AA143" s="63">
        <f t="shared" si="35"/>
        <v>1234.5467305022748</v>
      </c>
      <c r="AB143" s="8" t="s">
        <v>552</v>
      </c>
      <c r="AC143" s="10">
        <v>1996</v>
      </c>
      <c r="AD143" s="8" t="s">
        <v>15</v>
      </c>
      <c r="AE143" s="8" t="s">
        <v>13</v>
      </c>
      <c r="AF143" s="9" t="s">
        <v>14</v>
      </c>
    </row>
    <row r="144" spans="1:32" s="23" customFormat="1" ht="12" customHeight="1" x14ac:dyDescent="0.6">
      <c r="A144" s="10">
        <v>141</v>
      </c>
      <c r="B144" s="10" t="s">
        <v>134</v>
      </c>
      <c r="C144" s="10" t="s">
        <v>357</v>
      </c>
      <c r="D144" s="10" t="s">
        <v>11</v>
      </c>
      <c r="E144" s="17">
        <v>147.86049</v>
      </c>
      <c r="F144" s="17">
        <v>-41.233330000000002</v>
      </c>
      <c r="G144" s="8" t="s">
        <v>490</v>
      </c>
      <c r="H144" s="10" t="s">
        <v>12</v>
      </c>
      <c r="I144" s="10">
        <v>378</v>
      </c>
      <c r="J144" s="19">
        <v>378</v>
      </c>
      <c r="K144" s="20">
        <v>0.63500000000000001</v>
      </c>
      <c r="L144" s="20">
        <v>2.93</v>
      </c>
      <c r="M144" s="17">
        <v>0.13100000000000001</v>
      </c>
      <c r="N144" s="46">
        <v>0.51218699999999995</v>
      </c>
      <c r="O144" s="10"/>
      <c r="P144" s="20">
        <f t="shared" si="36"/>
        <v>-0.33401118454499235</v>
      </c>
      <c r="Q144" s="20"/>
      <c r="R144" s="20">
        <f t="shared" si="24"/>
        <v>-8.7976310769022348</v>
      </c>
      <c r="S144" s="21">
        <v>-5.86</v>
      </c>
      <c r="T144" s="20">
        <f t="shared" si="30"/>
        <v>-5.6285997601762556</v>
      </c>
      <c r="U144" s="22">
        <f t="shared" si="31"/>
        <v>-5.6285997601762556</v>
      </c>
      <c r="V144" s="22">
        <f t="shared" si="32"/>
        <v>1.5811518863745433</v>
      </c>
      <c r="W144" s="20">
        <f t="shared" si="33"/>
        <v>1.770217549312485</v>
      </c>
      <c r="X144" s="20">
        <f t="shared" si="34"/>
        <v>1.5811518863745433</v>
      </c>
      <c r="Y144" s="20"/>
      <c r="Z144" s="20">
        <v>1.51</v>
      </c>
      <c r="AA144" s="63">
        <f t="shared" si="35"/>
        <v>1580.5168863745432</v>
      </c>
      <c r="AB144" s="8" t="s">
        <v>552</v>
      </c>
      <c r="AC144" s="10">
        <v>1996</v>
      </c>
      <c r="AD144" s="8" t="s">
        <v>15</v>
      </c>
      <c r="AE144" s="8" t="s">
        <v>13</v>
      </c>
      <c r="AF144" s="9" t="s">
        <v>14</v>
      </c>
    </row>
    <row r="145" spans="1:32" s="23" customFormat="1" ht="12" customHeight="1" x14ac:dyDescent="0.6">
      <c r="A145" s="10">
        <v>142</v>
      </c>
      <c r="B145" s="10" t="s">
        <v>135</v>
      </c>
      <c r="C145" s="10" t="s">
        <v>357</v>
      </c>
      <c r="D145" s="10" t="s">
        <v>11</v>
      </c>
      <c r="E145" s="17">
        <v>147.86405999999999</v>
      </c>
      <c r="F145" s="17">
        <v>-41.232399999999998</v>
      </c>
      <c r="G145" s="8" t="s">
        <v>490</v>
      </c>
      <c r="H145" s="10" t="s">
        <v>12</v>
      </c>
      <c r="I145" s="10">
        <v>378</v>
      </c>
      <c r="J145" s="19">
        <v>378</v>
      </c>
      <c r="K145" s="20">
        <v>6.05</v>
      </c>
      <c r="L145" s="20">
        <v>24.2</v>
      </c>
      <c r="M145" s="17">
        <v>0.1512</v>
      </c>
      <c r="N145" s="46">
        <v>0.51233700000000004</v>
      </c>
      <c r="O145" s="10"/>
      <c r="P145" s="20">
        <f t="shared" si="36"/>
        <v>-0.23131672597864772</v>
      </c>
      <c r="Q145" s="20"/>
      <c r="R145" s="20">
        <f t="shared" si="24"/>
        <v>-5.8715896987737715</v>
      </c>
      <c r="S145" s="21">
        <v>-3.91</v>
      </c>
      <c r="T145" s="20">
        <f t="shared" si="30"/>
        <v>-3.676902866033557</v>
      </c>
      <c r="U145" s="22">
        <f t="shared" si="31"/>
        <v>-3.676902866033557</v>
      </c>
      <c r="V145" s="22">
        <f t="shared" si="32"/>
        <v>1.4213750421756837</v>
      </c>
      <c r="W145" s="20">
        <f t="shared" si="33"/>
        <v>1.9761655305827761</v>
      </c>
      <c r="X145" s="20">
        <f t="shared" si="34"/>
        <v>1.4213750421756837</v>
      </c>
      <c r="Y145" s="20"/>
      <c r="Z145" s="20">
        <v>1.36</v>
      </c>
      <c r="AA145" s="63">
        <f t="shared" si="35"/>
        <v>1415.3250421756836</v>
      </c>
      <c r="AB145" s="8" t="s">
        <v>552</v>
      </c>
      <c r="AC145" s="10">
        <v>1996</v>
      </c>
      <c r="AD145" s="8" t="s">
        <v>15</v>
      </c>
      <c r="AE145" s="8" t="s">
        <v>13</v>
      </c>
      <c r="AF145" s="9" t="s">
        <v>14</v>
      </c>
    </row>
    <row r="146" spans="1:32" s="23" customFormat="1" ht="12" customHeight="1" x14ac:dyDescent="0.6">
      <c r="A146" s="10">
        <v>143</v>
      </c>
      <c r="B146" s="10" t="s">
        <v>136</v>
      </c>
      <c r="C146" s="10" t="s">
        <v>357</v>
      </c>
      <c r="D146" s="10" t="s">
        <v>11</v>
      </c>
      <c r="E146" s="17">
        <v>147.76649</v>
      </c>
      <c r="F146" s="17">
        <v>-41.153820000000003</v>
      </c>
      <c r="G146" s="8" t="s">
        <v>490</v>
      </c>
      <c r="H146" s="10" t="s">
        <v>12</v>
      </c>
      <c r="I146" s="10">
        <v>378</v>
      </c>
      <c r="J146" s="19">
        <v>378</v>
      </c>
      <c r="K146" s="20">
        <v>10.1</v>
      </c>
      <c r="L146" s="20">
        <v>41.7</v>
      </c>
      <c r="M146" s="17">
        <v>0.14710000000000001</v>
      </c>
      <c r="N146" s="46">
        <v>0.51241999999999999</v>
      </c>
      <c r="O146" s="10"/>
      <c r="P146" s="20">
        <f t="shared" si="36"/>
        <v>-0.25216065073716321</v>
      </c>
      <c r="Q146" s="20"/>
      <c r="R146" s="20">
        <f t="shared" si="24"/>
        <v>-4.2525134695448052</v>
      </c>
      <c r="S146" s="21">
        <v>-2.09</v>
      </c>
      <c r="T146" s="20">
        <f t="shared" si="30"/>
        <v>-1.8600636474807479</v>
      </c>
      <c r="U146" s="22">
        <f t="shared" si="31"/>
        <v>-1.8600636474807479</v>
      </c>
      <c r="V146" s="22">
        <f t="shared" si="32"/>
        <v>1.2747355958670292</v>
      </c>
      <c r="W146" s="20">
        <f t="shared" si="33"/>
        <v>1.6668692677134875</v>
      </c>
      <c r="X146" s="20">
        <f t="shared" si="34"/>
        <v>1.2747355958670292</v>
      </c>
      <c r="Y146" s="20"/>
      <c r="Z146" s="20">
        <v>1.23</v>
      </c>
      <c r="AA146" s="63">
        <f t="shared" si="35"/>
        <v>1264.6355958670292</v>
      </c>
      <c r="AB146" s="8" t="s">
        <v>552</v>
      </c>
      <c r="AC146" s="10">
        <v>1996</v>
      </c>
      <c r="AD146" s="8" t="s">
        <v>15</v>
      </c>
      <c r="AE146" s="8" t="s">
        <v>13</v>
      </c>
      <c r="AF146" s="9" t="s">
        <v>14</v>
      </c>
    </row>
    <row r="147" spans="1:32" s="23" customFormat="1" ht="12" customHeight="1" x14ac:dyDescent="0.6">
      <c r="A147" s="10">
        <v>144</v>
      </c>
      <c r="B147" s="10" t="s">
        <v>137</v>
      </c>
      <c r="C147" s="10" t="s">
        <v>357</v>
      </c>
      <c r="D147" s="10" t="s">
        <v>11</v>
      </c>
      <c r="E147" s="17">
        <v>147.77995000000001</v>
      </c>
      <c r="F147" s="17">
        <v>-41.183459999999997</v>
      </c>
      <c r="G147" s="8" t="s">
        <v>490</v>
      </c>
      <c r="H147" s="10" t="s">
        <v>12</v>
      </c>
      <c r="I147" s="10">
        <v>378</v>
      </c>
      <c r="J147" s="19">
        <v>378</v>
      </c>
      <c r="K147" s="20">
        <v>6.61</v>
      </c>
      <c r="L147" s="20">
        <v>22.2</v>
      </c>
      <c r="M147" s="17">
        <v>0.17960000000000001</v>
      </c>
      <c r="N147" s="46">
        <v>0.51250700000000005</v>
      </c>
      <c r="O147" s="10"/>
      <c r="P147" s="20">
        <f t="shared" si="36"/>
        <v>-8.6934417895272009E-2</v>
      </c>
      <c r="Q147" s="20"/>
      <c r="R147" s="20">
        <f t="shared" si="24"/>
        <v>-2.5554094702306962</v>
      </c>
      <c r="S147" s="21">
        <v>-1.97</v>
      </c>
      <c r="T147" s="20">
        <f t="shared" si="30"/>
        <v>-1.7305931001239343</v>
      </c>
      <c r="U147" s="22">
        <f t="shared" si="31"/>
        <v>-1.7305931001239343</v>
      </c>
      <c r="V147" s="22">
        <f t="shared" si="32"/>
        <v>1.2596245916633029</v>
      </c>
      <c r="W147" s="20">
        <f t="shared" si="33"/>
        <v>2.8563805169537977</v>
      </c>
      <c r="X147" s="20">
        <f t="shared" si="34"/>
        <v>1.2596245916633029</v>
      </c>
      <c r="Y147" s="20"/>
      <c r="Z147" s="20">
        <v>1.22</v>
      </c>
      <c r="AA147" s="63">
        <f t="shared" si="35"/>
        <v>1253.014591663303</v>
      </c>
      <c r="AB147" s="8" t="s">
        <v>552</v>
      </c>
      <c r="AC147" s="10">
        <v>1996</v>
      </c>
      <c r="AD147" s="8" t="s">
        <v>15</v>
      </c>
      <c r="AE147" s="8" t="s">
        <v>13</v>
      </c>
      <c r="AF147" s="9" t="s">
        <v>14</v>
      </c>
    </row>
    <row r="148" spans="1:32" s="23" customFormat="1" ht="12" customHeight="1" x14ac:dyDescent="0.6">
      <c r="A148" s="10">
        <v>145</v>
      </c>
      <c r="B148" s="10" t="s">
        <v>138</v>
      </c>
      <c r="C148" s="10" t="s">
        <v>357</v>
      </c>
      <c r="D148" s="10" t="s">
        <v>11</v>
      </c>
      <c r="E148" s="17">
        <v>147.89909</v>
      </c>
      <c r="F148" s="17">
        <v>-40.918109999999999</v>
      </c>
      <c r="G148" s="8" t="s">
        <v>490</v>
      </c>
      <c r="H148" s="10" t="s">
        <v>20</v>
      </c>
      <c r="I148" s="10">
        <v>384</v>
      </c>
      <c r="J148" s="19">
        <v>384</v>
      </c>
      <c r="K148" s="20">
        <v>8.77</v>
      </c>
      <c r="L148" s="20">
        <v>37</v>
      </c>
      <c r="M148" s="17">
        <v>0.14330000000000001</v>
      </c>
      <c r="N148" s="46">
        <v>0.51225399999999999</v>
      </c>
      <c r="O148" s="10"/>
      <c r="P148" s="20">
        <f t="shared" si="36"/>
        <v>-0.27147941026944589</v>
      </c>
      <c r="Q148" s="20"/>
      <c r="R148" s="20">
        <f t="shared" si="24"/>
        <v>-7.4906659280049581</v>
      </c>
      <c r="S148" s="21">
        <v>-5.1100000000000003</v>
      </c>
      <c r="T148" s="20">
        <f t="shared" si="30"/>
        <v>-4.8740387800639304</v>
      </c>
      <c r="U148" s="22">
        <f t="shared" si="31"/>
        <v>-4.8740387800639304</v>
      </c>
      <c r="V148" s="22">
        <f t="shared" si="32"/>
        <v>1.5238844899213022</v>
      </c>
      <c r="W148" s="20">
        <f t="shared" si="33"/>
        <v>1.9337861927779223</v>
      </c>
      <c r="X148" s="20">
        <f t="shared" si="34"/>
        <v>1.5238844899213022</v>
      </c>
      <c r="Y148" s="20"/>
      <c r="Z148" s="20">
        <v>1.46</v>
      </c>
      <c r="AA148" s="63">
        <f t="shared" si="35"/>
        <v>1515.1144899213023</v>
      </c>
      <c r="AB148" s="8" t="s">
        <v>552</v>
      </c>
      <c r="AC148" s="10">
        <v>1996</v>
      </c>
      <c r="AD148" s="8" t="s">
        <v>15</v>
      </c>
      <c r="AE148" s="8" t="s">
        <v>13</v>
      </c>
      <c r="AF148" s="9" t="s">
        <v>14</v>
      </c>
    </row>
    <row r="149" spans="1:32" s="23" customFormat="1" ht="12" customHeight="1" x14ac:dyDescent="0.6">
      <c r="A149" s="10">
        <v>146</v>
      </c>
      <c r="B149" s="25">
        <v>702710</v>
      </c>
      <c r="C149" s="10" t="s">
        <v>357</v>
      </c>
      <c r="D149" s="10" t="s">
        <v>11</v>
      </c>
      <c r="E149" s="17">
        <v>148.34594000000001</v>
      </c>
      <c r="F149" s="17">
        <v>-40.990870000000001</v>
      </c>
      <c r="G149" s="8" t="s">
        <v>490</v>
      </c>
      <c r="H149" s="10" t="s">
        <v>20</v>
      </c>
      <c r="I149" s="10">
        <v>384</v>
      </c>
      <c r="J149" s="19">
        <v>384</v>
      </c>
      <c r="K149" s="20">
        <v>7.48</v>
      </c>
      <c r="L149" s="20">
        <v>28.66</v>
      </c>
      <c r="M149" s="17">
        <v>0.1578</v>
      </c>
      <c r="N149" s="46">
        <v>0.51236800000000005</v>
      </c>
      <c r="O149" s="10"/>
      <c r="P149" s="20">
        <f t="shared" si="36"/>
        <v>-0.19776309100152523</v>
      </c>
      <c r="Q149" s="20"/>
      <c r="R149" s="20">
        <f t="shared" si="24"/>
        <v>-5.2668744806272372</v>
      </c>
      <c r="S149" s="21">
        <v>-3.6</v>
      </c>
      <c r="T149" s="20">
        <f t="shared" si="30"/>
        <v>-3.3607547043181363</v>
      </c>
      <c r="U149" s="22">
        <f t="shared" si="31"/>
        <v>-3.3607547043181363</v>
      </c>
      <c r="V149" s="22">
        <f t="shared" si="32"/>
        <v>1.3999441146937408</v>
      </c>
      <c r="W149" s="20">
        <f t="shared" si="33"/>
        <v>2.1242079287458426</v>
      </c>
      <c r="X149" s="20">
        <f t="shared" si="34"/>
        <v>1.3999441146937408</v>
      </c>
      <c r="Y149" s="20"/>
      <c r="Z149" s="20">
        <v>1.35</v>
      </c>
      <c r="AA149" s="63">
        <f t="shared" si="35"/>
        <v>1392.4641146937408</v>
      </c>
      <c r="AB149" s="8" t="s">
        <v>552</v>
      </c>
      <c r="AC149" s="10">
        <v>1996</v>
      </c>
      <c r="AD149" s="8" t="s">
        <v>15</v>
      </c>
      <c r="AE149" s="8" t="s">
        <v>13</v>
      </c>
      <c r="AF149" s="9" t="s">
        <v>14</v>
      </c>
    </row>
    <row r="150" spans="1:32" s="23" customFormat="1" ht="12" customHeight="1" x14ac:dyDescent="0.6">
      <c r="A150" s="10">
        <v>147</v>
      </c>
      <c r="B150" s="25">
        <v>702708</v>
      </c>
      <c r="C150" s="10" t="s">
        <v>357</v>
      </c>
      <c r="D150" s="10" t="s">
        <v>11</v>
      </c>
      <c r="E150" s="17">
        <v>148.17635999999999</v>
      </c>
      <c r="F150" s="17">
        <v>-40.881030000000003</v>
      </c>
      <c r="G150" s="8" t="s">
        <v>490</v>
      </c>
      <c r="H150" s="10" t="s">
        <v>20</v>
      </c>
      <c r="I150" s="10">
        <v>384</v>
      </c>
      <c r="J150" s="19">
        <v>384</v>
      </c>
      <c r="K150" s="20">
        <v>6.04</v>
      </c>
      <c r="L150" s="20">
        <v>15.28</v>
      </c>
      <c r="M150" s="17">
        <v>0.23930000000000001</v>
      </c>
      <c r="N150" s="46">
        <v>0.51258300000000001</v>
      </c>
      <c r="O150" s="10"/>
      <c r="P150" s="20">
        <f t="shared" si="36"/>
        <v>0.21657346212506345</v>
      </c>
      <c r="Q150" s="20"/>
      <c r="R150" s="20">
        <f t="shared" si="24"/>
        <v>-1.0728818386473993</v>
      </c>
      <c r="S150" s="21">
        <v>-3.4</v>
      </c>
      <c r="T150" s="20">
        <f t="shared" si="30"/>
        <v>-3.1603034959936109</v>
      </c>
      <c r="U150" s="22">
        <f t="shared" si="31"/>
        <v>-3.1603034959936109</v>
      </c>
      <c r="V150" s="22">
        <f t="shared" si="32"/>
        <v>1.4080719159166777</v>
      </c>
      <c r="W150" s="20">
        <f t="shared" si="33"/>
        <v>-3.4246784482289931</v>
      </c>
      <c r="X150" s="20">
        <f t="shared" si="34"/>
        <v>1.4080719159166777</v>
      </c>
      <c r="Y150" s="20"/>
      <c r="Z150" s="20">
        <v>1.33</v>
      </c>
      <c r="AA150" s="63">
        <f t="shared" si="35"/>
        <v>1402.0319159166777</v>
      </c>
      <c r="AB150" s="8" t="s">
        <v>552</v>
      </c>
      <c r="AC150" s="10">
        <v>1996</v>
      </c>
      <c r="AD150" s="8" t="s">
        <v>15</v>
      </c>
      <c r="AE150" s="8" t="s">
        <v>13</v>
      </c>
      <c r="AF150" s="9" t="s">
        <v>14</v>
      </c>
    </row>
    <row r="151" spans="1:32" s="23" customFormat="1" ht="12" customHeight="1" x14ac:dyDescent="0.6">
      <c r="A151" s="10">
        <v>148</v>
      </c>
      <c r="B151" s="25">
        <v>43134</v>
      </c>
      <c r="C151" s="10" t="s">
        <v>357</v>
      </c>
      <c r="D151" s="10" t="s">
        <v>11</v>
      </c>
      <c r="E151" s="17">
        <v>148.31668999999999</v>
      </c>
      <c r="F151" s="17">
        <v>-41.013739999999999</v>
      </c>
      <c r="G151" s="8" t="s">
        <v>490</v>
      </c>
      <c r="H151" s="10" t="s">
        <v>139</v>
      </c>
      <c r="I151" s="10">
        <v>384</v>
      </c>
      <c r="J151" s="19">
        <v>384</v>
      </c>
      <c r="K151" s="20">
        <v>11.5</v>
      </c>
      <c r="L151" s="20">
        <v>55.4</v>
      </c>
      <c r="M151" s="17">
        <v>0.126</v>
      </c>
      <c r="N151" s="46">
        <v>0.51216600000000001</v>
      </c>
      <c r="O151" s="10"/>
      <c r="P151" s="20">
        <f t="shared" si="36"/>
        <v>-0.35943060498220647</v>
      </c>
      <c r="Q151" s="20"/>
      <c r="R151" s="20">
        <f t="shared" si="24"/>
        <v>-9.2072768698381324</v>
      </c>
      <c r="S151" s="21">
        <v>-5.98</v>
      </c>
      <c r="T151" s="20">
        <f t="shared" si="30"/>
        <v>-5.7429409267776332</v>
      </c>
      <c r="U151" s="22">
        <f t="shared" si="31"/>
        <v>-5.7429409267776332</v>
      </c>
      <c r="V151" s="22">
        <f t="shared" si="32"/>
        <v>1.5956754969800604</v>
      </c>
      <c r="W151" s="20">
        <f t="shared" si="33"/>
        <v>1.7060535706156164</v>
      </c>
      <c r="X151" s="20">
        <f t="shared" si="34"/>
        <v>1.5956754969800604</v>
      </c>
      <c r="Y151" s="20"/>
      <c r="Z151" s="20">
        <v>1.52</v>
      </c>
      <c r="AA151" s="63">
        <f t="shared" si="35"/>
        <v>1584.1754969800604</v>
      </c>
      <c r="AB151" s="8" t="s">
        <v>552</v>
      </c>
      <c r="AC151" s="10">
        <v>1996</v>
      </c>
      <c r="AD151" s="8" t="s">
        <v>15</v>
      </c>
      <c r="AE151" s="8" t="s">
        <v>13</v>
      </c>
      <c r="AF151" s="9" t="s">
        <v>14</v>
      </c>
    </row>
    <row r="152" spans="1:32" s="23" customFormat="1" ht="12" customHeight="1" x14ac:dyDescent="0.6">
      <c r="A152" s="10">
        <v>149</v>
      </c>
      <c r="B152" s="25">
        <v>43134</v>
      </c>
      <c r="C152" s="10" t="s">
        <v>357</v>
      </c>
      <c r="D152" s="10" t="s">
        <v>11</v>
      </c>
      <c r="E152" s="17">
        <v>148.31668999999999</v>
      </c>
      <c r="F152" s="17">
        <v>-41.013739999999999</v>
      </c>
      <c r="G152" s="8" t="s">
        <v>490</v>
      </c>
      <c r="H152" s="10" t="s">
        <v>139</v>
      </c>
      <c r="I152" s="10">
        <v>384</v>
      </c>
      <c r="J152" s="19">
        <v>384</v>
      </c>
      <c r="K152" s="20">
        <v>11.5</v>
      </c>
      <c r="L152" s="20">
        <v>55.4</v>
      </c>
      <c r="M152" s="17">
        <v>0.126</v>
      </c>
      <c r="N152" s="46">
        <v>0.51218200000000003</v>
      </c>
      <c r="O152" s="10"/>
      <c r="P152" s="20">
        <f t="shared" si="36"/>
        <v>-0.35943060498220647</v>
      </c>
      <c r="Q152" s="20"/>
      <c r="R152" s="20">
        <f t="shared" si="24"/>
        <v>-8.8951657895042224</v>
      </c>
      <c r="S152" s="21">
        <v>-5.66</v>
      </c>
      <c r="T152" s="20">
        <f t="shared" si="30"/>
        <v>-5.4308298464437232</v>
      </c>
      <c r="U152" s="22">
        <f t="shared" si="31"/>
        <v>-5.4308298464437232</v>
      </c>
      <c r="V152" s="22">
        <f t="shared" si="32"/>
        <v>1.5703898882812231</v>
      </c>
      <c r="W152" s="20">
        <f t="shared" si="33"/>
        <v>1.6784645590784479</v>
      </c>
      <c r="X152" s="20">
        <f t="shared" si="34"/>
        <v>1.5703898882812231</v>
      </c>
      <c r="Y152" s="20"/>
      <c r="Z152" s="20">
        <v>1.5</v>
      </c>
      <c r="AA152" s="63">
        <f t="shared" si="35"/>
        <v>1558.889888281223</v>
      </c>
      <c r="AB152" s="8" t="s">
        <v>552</v>
      </c>
      <c r="AC152" s="10">
        <v>1996</v>
      </c>
      <c r="AD152" s="8" t="s">
        <v>15</v>
      </c>
      <c r="AE152" s="8" t="s">
        <v>13</v>
      </c>
      <c r="AF152" s="9" t="s">
        <v>14</v>
      </c>
    </row>
    <row r="153" spans="1:32" s="23" customFormat="1" ht="12" customHeight="1" x14ac:dyDescent="0.6">
      <c r="A153" s="10">
        <v>150</v>
      </c>
      <c r="B153" s="25">
        <v>43101</v>
      </c>
      <c r="C153" s="10" t="s">
        <v>357</v>
      </c>
      <c r="D153" s="10" t="s">
        <v>11</v>
      </c>
      <c r="E153" s="17">
        <v>148.33032</v>
      </c>
      <c r="F153" s="17">
        <v>-40.923499999999997</v>
      </c>
      <c r="G153" s="8" t="s">
        <v>490</v>
      </c>
      <c r="H153" s="10" t="s">
        <v>139</v>
      </c>
      <c r="I153" s="10">
        <v>384</v>
      </c>
      <c r="J153" s="19">
        <v>384</v>
      </c>
      <c r="K153" s="20">
        <v>9.18</v>
      </c>
      <c r="L153" s="20">
        <v>40.5</v>
      </c>
      <c r="M153" s="17">
        <v>0.1371</v>
      </c>
      <c r="N153" s="46">
        <v>0.51229400000000003</v>
      </c>
      <c r="O153" s="10"/>
      <c r="P153" s="20">
        <f t="shared" si="36"/>
        <v>-0.30299949161159134</v>
      </c>
      <c r="Q153" s="20"/>
      <c r="R153" s="20">
        <f t="shared" si="24"/>
        <v>-6.7103882271701831</v>
      </c>
      <c r="S153" s="21">
        <v>-4.0199999999999996</v>
      </c>
      <c r="T153" s="20">
        <f t="shared" si="30"/>
        <v>-3.7899579272210211</v>
      </c>
      <c r="U153" s="22">
        <f t="shared" si="31"/>
        <v>-3.7899579272210211</v>
      </c>
      <c r="V153" s="22">
        <f t="shared" si="32"/>
        <v>1.4366797047330708</v>
      </c>
      <c r="W153" s="20">
        <f t="shared" si="33"/>
        <v>1.6992288151058783</v>
      </c>
      <c r="X153" s="20">
        <f t="shared" si="34"/>
        <v>1.4366797047330708</v>
      </c>
      <c r="Y153" s="20"/>
      <c r="Z153" s="20">
        <v>1.38</v>
      </c>
      <c r="AA153" s="63">
        <f t="shared" si="35"/>
        <v>1427.4997047330708</v>
      </c>
      <c r="AB153" s="8" t="s">
        <v>552</v>
      </c>
      <c r="AC153" s="10">
        <v>1996</v>
      </c>
      <c r="AD153" s="8" t="s">
        <v>15</v>
      </c>
      <c r="AE153" s="8" t="s">
        <v>13</v>
      </c>
      <c r="AF153" s="9" t="s">
        <v>14</v>
      </c>
    </row>
    <row r="154" spans="1:32" s="23" customFormat="1" ht="12" customHeight="1" x14ac:dyDescent="0.6">
      <c r="A154" s="10">
        <v>151</v>
      </c>
      <c r="B154" s="25">
        <v>43101</v>
      </c>
      <c r="C154" s="10" t="s">
        <v>357</v>
      </c>
      <c r="D154" s="10" t="s">
        <v>11</v>
      </c>
      <c r="E154" s="17">
        <v>148.33032</v>
      </c>
      <c r="F154" s="17">
        <v>-40.923499999999997</v>
      </c>
      <c r="G154" s="8" t="s">
        <v>490</v>
      </c>
      <c r="H154" s="10" t="s">
        <v>139</v>
      </c>
      <c r="I154" s="10">
        <v>384</v>
      </c>
      <c r="J154" s="19">
        <v>384</v>
      </c>
      <c r="K154" s="20">
        <v>9.18</v>
      </c>
      <c r="L154" s="20">
        <v>40.5</v>
      </c>
      <c r="M154" s="17">
        <v>0.1371</v>
      </c>
      <c r="N154" s="46">
        <v>0.51226400000000005</v>
      </c>
      <c r="O154" s="10"/>
      <c r="P154" s="20">
        <f t="shared" si="36"/>
        <v>-0.30299949161159134</v>
      </c>
      <c r="Q154" s="20"/>
      <c r="R154" s="20">
        <f t="shared" si="24"/>
        <v>-7.2955965027954317</v>
      </c>
      <c r="S154" s="21">
        <v>-4.6100000000000003</v>
      </c>
      <c r="T154" s="20">
        <f t="shared" si="30"/>
        <v>-4.3751662028462697</v>
      </c>
      <c r="U154" s="22">
        <f t="shared" si="31"/>
        <v>-4.3751662028462697</v>
      </c>
      <c r="V154" s="22">
        <f t="shared" si="32"/>
        <v>1.4840710770427732</v>
      </c>
      <c r="W154" s="20">
        <f t="shared" si="33"/>
        <v>1.7584400815232699</v>
      </c>
      <c r="X154" s="20">
        <f t="shared" si="34"/>
        <v>1.4840710770427732</v>
      </c>
      <c r="Y154" s="20"/>
      <c r="Z154" s="20">
        <v>1.42</v>
      </c>
      <c r="AA154" s="63">
        <f t="shared" si="35"/>
        <v>1474.8910770427731</v>
      </c>
      <c r="AB154" s="8" t="s">
        <v>552</v>
      </c>
      <c r="AC154" s="10">
        <v>1996</v>
      </c>
      <c r="AD154" s="8" t="s">
        <v>15</v>
      </c>
      <c r="AE154" s="8" t="s">
        <v>13</v>
      </c>
      <c r="AF154" s="9" t="s">
        <v>14</v>
      </c>
    </row>
    <row r="155" spans="1:32" s="23" customFormat="1" ht="12" customHeight="1" x14ac:dyDescent="0.6">
      <c r="A155" s="10">
        <v>152</v>
      </c>
      <c r="B155" s="25">
        <v>40559</v>
      </c>
      <c r="C155" s="10" t="s">
        <v>357</v>
      </c>
      <c r="D155" s="10" t="s">
        <v>11</v>
      </c>
      <c r="E155" s="17">
        <v>148.01313999999999</v>
      </c>
      <c r="F155" s="17">
        <v>-41.227580000000003</v>
      </c>
      <c r="G155" s="8" t="s">
        <v>490</v>
      </c>
      <c r="H155" s="10" t="s">
        <v>140</v>
      </c>
      <c r="I155" s="10">
        <v>387</v>
      </c>
      <c r="J155" s="19">
        <v>387</v>
      </c>
      <c r="K155" s="20">
        <v>6.61</v>
      </c>
      <c r="L155" s="20">
        <v>34.6</v>
      </c>
      <c r="M155" s="17">
        <v>0.11550000000000001</v>
      </c>
      <c r="N155" s="46">
        <v>0.51215200000000005</v>
      </c>
      <c r="O155" s="10"/>
      <c r="P155" s="20">
        <f t="shared" si="36"/>
        <v>-0.41281138790035588</v>
      </c>
      <c r="Q155" s="20"/>
      <c r="R155" s="20">
        <f t="shared" si="24"/>
        <v>-9.480374065129471</v>
      </c>
      <c r="S155" s="21">
        <v>-5.71</v>
      </c>
      <c r="T155" s="20">
        <f t="shared" si="30"/>
        <v>-5.4704480864817837</v>
      </c>
      <c r="U155" s="22">
        <f t="shared" si="31"/>
        <v>-5.4704480864817837</v>
      </c>
      <c r="V155" s="22">
        <f t="shared" si="32"/>
        <v>1.5766824374613886</v>
      </c>
      <c r="W155" s="20">
        <f t="shared" si="33"/>
        <v>1.5461219322388782</v>
      </c>
      <c r="X155" s="20">
        <f t="shared" si="34"/>
        <v>1.5766824374613886</v>
      </c>
      <c r="Y155" s="20"/>
      <c r="Z155" s="20">
        <v>1.51</v>
      </c>
      <c r="AA155" s="63">
        <f t="shared" si="35"/>
        <v>1570.0724374613887</v>
      </c>
      <c r="AB155" s="8" t="s">
        <v>552</v>
      </c>
      <c r="AC155" s="10">
        <v>1996</v>
      </c>
      <c r="AD155" s="8" t="s">
        <v>15</v>
      </c>
      <c r="AE155" s="8" t="s">
        <v>13</v>
      </c>
      <c r="AF155" s="9" t="s">
        <v>14</v>
      </c>
    </row>
    <row r="156" spans="1:32" s="23" customFormat="1" ht="12" customHeight="1" x14ac:dyDescent="0.6">
      <c r="A156" s="10">
        <v>153</v>
      </c>
      <c r="B156" s="25">
        <v>40559</v>
      </c>
      <c r="C156" s="10" t="s">
        <v>357</v>
      </c>
      <c r="D156" s="10" t="s">
        <v>11</v>
      </c>
      <c r="E156" s="17">
        <v>148.01313999999999</v>
      </c>
      <c r="F156" s="17">
        <v>-41.227580000000003</v>
      </c>
      <c r="G156" s="8" t="s">
        <v>490</v>
      </c>
      <c r="H156" s="10" t="s">
        <v>140</v>
      </c>
      <c r="I156" s="10">
        <v>387</v>
      </c>
      <c r="J156" s="19">
        <v>387</v>
      </c>
      <c r="K156" s="20">
        <v>6.61</v>
      </c>
      <c r="L156" s="20">
        <v>34.6</v>
      </c>
      <c r="M156" s="17">
        <v>0.11550000000000001</v>
      </c>
      <c r="N156" s="46">
        <v>0.51216300000000003</v>
      </c>
      <c r="O156" s="10"/>
      <c r="P156" s="20">
        <f t="shared" si="36"/>
        <v>-0.41281138790035588</v>
      </c>
      <c r="Q156" s="20"/>
      <c r="R156" s="20">
        <f t="shared" si="24"/>
        <v>-9.2657976974008793</v>
      </c>
      <c r="S156" s="21">
        <v>-5.49</v>
      </c>
      <c r="T156" s="20">
        <f t="shared" si="30"/>
        <v>-5.255871718753192</v>
      </c>
      <c r="U156" s="22">
        <f t="shared" si="31"/>
        <v>-5.255871718753192</v>
      </c>
      <c r="V156" s="22">
        <f t="shared" si="32"/>
        <v>1.5592788801334689</v>
      </c>
      <c r="W156" s="20">
        <f t="shared" si="33"/>
        <v>1.5291654366543805</v>
      </c>
      <c r="X156" s="20">
        <f t="shared" si="34"/>
        <v>1.5592788801334689</v>
      </c>
      <c r="Y156" s="20"/>
      <c r="Z156" s="20">
        <v>1.49</v>
      </c>
      <c r="AA156" s="63">
        <f t="shared" si="35"/>
        <v>1552.668880133469</v>
      </c>
      <c r="AB156" s="8" t="s">
        <v>552</v>
      </c>
      <c r="AC156" s="10">
        <v>1996</v>
      </c>
      <c r="AD156" s="8" t="s">
        <v>15</v>
      </c>
      <c r="AE156" s="8" t="s">
        <v>13</v>
      </c>
      <c r="AF156" s="9" t="s">
        <v>14</v>
      </c>
    </row>
    <row r="157" spans="1:32" s="23" customFormat="1" ht="12" customHeight="1" x14ac:dyDescent="0.6">
      <c r="A157" s="10">
        <v>154</v>
      </c>
      <c r="B157" s="24">
        <v>84162008</v>
      </c>
      <c r="C157" s="10" t="s">
        <v>357</v>
      </c>
      <c r="D157" s="10" t="s">
        <v>11</v>
      </c>
      <c r="E157" s="17">
        <v>148.04685000000001</v>
      </c>
      <c r="F157" s="17">
        <v>-41.246740000000003</v>
      </c>
      <c r="G157" s="8" t="s">
        <v>490</v>
      </c>
      <c r="H157" s="8" t="s">
        <v>140</v>
      </c>
      <c r="I157" s="8">
        <v>387</v>
      </c>
      <c r="J157" s="26">
        <v>387</v>
      </c>
      <c r="K157" s="20">
        <v>7.4</v>
      </c>
      <c r="L157" s="20">
        <v>38.1</v>
      </c>
      <c r="M157" s="17">
        <v>0.1176</v>
      </c>
      <c r="N157" s="46">
        <v>0.51212100000000005</v>
      </c>
      <c r="O157" s="10"/>
      <c r="P157" s="20">
        <f t="shared" si="36"/>
        <v>-0.40213523131672602</v>
      </c>
      <c r="Q157" s="20"/>
      <c r="R157" s="20">
        <f t="shared" ref="R157:R220" si="37">((N157/0.512638)-1)*10000</f>
        <v>-10.085089283276005</v>
      </c>
      <c r="S157" s="21">
        <v>-6.42</v>
      </c>
      <c r="T157" s="20">
        <f t="shared" ref="T157:T181" si="38">R157-25.1*P157*0.001*J157</f>
        <v>-6.1788682868347236</v>
      </c>
      <c r="U157" s="22">
        <f t="shared" ref="U157:U181" si="39">T157</f>
        <v>-6.1788682868347236</v>
      </c>
      <c r="V157" s="22">
        <f t="shared" ref="V157:V181" si="40">X157</f>
        <v>1.6339993119373495</v>
      </c>
      <c r="W157" s="20">
        <f t="shared" ref="W157:W181" si="41">(1/0.00654)*LN(1+(N157-0.51315)/(M157-0.2137))</f>
        <v>1.6285437163163357</v>
      </c>
      <c r="X157" s="20">
        <f t="shared" ref="X157:X181" si="42">W157-(W157-J157/1000)*(-0.4-P157)/(-0.4-0.08592)</f>
        <v>1.6339993119373495</v>
      </c>
      <c r="Y157" s="20"/>
      <c r="Z157" s="20">
        <v>1.56</v>
      </c>
      <c r="AA157" s="63">
        <f t="shared" si="35"/>
        <v>1626.5993119373493</v>
      </c>
      <c r="AB157" s="8" t="s">
        <v>552</v>
      </c>
      <c r="AC157" s="10">
        <v>1996</v>
      </c>
      <c r="AD157" s="8" t="s">
        <v>15</v>
      </c>
      <c r="AE157" s="8" t="s">
        <v>13</v>
      </c>
      <c r="AF157" s="9" t="s">
        <v>14</v>
      </c>
    </row>
    <row r="158" spans="1:32" s="23" customFormat="1" ht="12" customHeight="1" x14ac:dyDescent="0.6">
      <c r="A158" s="10">
        <v>155</v>
      </c>
      <c r="B158" s="24">
        <v>84162017</v>
      </c>
      <c r="C158" s="10" t="s">
        <v>357</v>
      </c>
      <c r="D158" s="10" t="s">
        <v>11</v>
      </c>
      <c r="E158" s="17">
        <v>148.09539000000001</v>
      </c>
      <c r="F158" s="17">
        <v>-41.223050000000001</v>
      </c>
      <c r="G158" s="8" t="s">
        <v>490</v>
      </c>
      <c r="H158" s="8" t="s">
        <v>140</v>
      </c>
      <c r="I158" s="8">
        <v>387</v>
      </c>
      <c r="J158" s="26">
        <v>387</v>
      </c>
      <c r="K158" s="20">
        <v>6.16</v>
      </c>
      <c r="L158" s="20">
        <v>31.3</v>
      </c>
      <c r="M158" s="17">
        <v>0.1191</v>
      </c>
      <c r="N158" s="46">
        <v>0.51217000000000001</v>
      </c>
      <c r="O158" s="10"/>
      <c r="P158" s="20">
        <f t="shared" si="36"/>
        <v>-0.39450940518556188</v>
      </c>
      <c r="Q158" s="20"/>
      <c r="R158" s="20">
        <f t="shared" si="37"/>
        <v>-9.12924909975521</v>
      </c>
      <c r="S158" s="21">
        <v>-5.53</v>
      </c>
      <c r="T158" s="20">
        <f t="shared" si="38"/>
        <v>-5.2971030906042174</v>
      </c>
      <c r="U158" s="22">
        <f t="shared" si="39"/>
        <v>-5.2971030906042174</v>
      </c>
      <c r="V158" s="22">
        <f t="shared" si="40"/>
        <v>1.5624255141078482</v>
      </c>
      <c r="W158" s="20">
        <f t="shared" si="41"/>
        <v>1.5758588825962447</v>
      </c>
      <c r="X158" s="20">
        <f t="shared" si="42"/>
        <v>1.5624255141078482</v>
      </c>
      <c r="Y158" s="20"/>
      <c r="Z158" s="20">
        <v>1.49</v>
      </c>
      <c r="AA158" s="63">
        <f t="shared" si="35"/>
        <v>1556.2655141078483</v>
      </c>
      <c r="AB158" s="8" t="s">
        <v>552</v>
      </c>
      <c r="AC158" s="10">
        <v>1996</v>
      </c>
      <c r="AD158" s="8" t="s">
        <v>15</v>
      </c>
      <c r="AE158" s="8" t="s">
        <v>13</v>
      </c>
      <c r="AF158" s="9" t="s">
        <v>14</v>
      </c>
    </row>
    <row r="159" spans="1:32" s="23" customFormat="1" ht="12" customHeight="1" x14ac:dyDescent="0.6">
      <c r="A159" s="10">
        <v>156</v>
      </c>
      <c r="B159" s="24">
        <v>40561</v>
      </c>
      <c r="C159" s="10" t="s">
        <v>357</v>
      </c>
      <c r="D159" s="10" t="s">
        <v>11</v>
      </c>
      <c r="E159" s="17">
        <v>147.95707999999999</v>
      </c>
      <c r="F159" s="17">
        <v>-41.228969999999997</v>
      </c>
      <c r="G159" s="8" t="s">
        <v>490</v>
      </c>
      <c r="H159" s="8" t="s">
        <v>140</v>
      </c>
      <c r="I159" s="8">
        <v>387</v>
      </c>
      <c r="J159" s="26">
        <v>387</v>
      </c>
      <c r="K159" s="20">
        <v>6.84</v>
      </c>
      <c r="L159" s="20">
        <v>32.5</v>
      </c>
      <c r="M159" s="17">
        <v>0.12740000000000001</v>
      </c>
      <c r="N159" s="46">
        <v>0.51218200000000003</v>
      </c>
      <c r="O159" s="10"/>
      <c r="P159" s="20">
        <f t="shared" si="36"/>
        <v>-0.35231316725978645</v>
      </c>
      <c r="Q159" s="20"/>
      <c r="R159" s="20">
        <f t="shared" si="37"/>
        <v>-8.8951657895042224</v>
      </c>
      <c r="S159" s="21">
        <v>-5.71</v>
      </c>
      <c r="T159" s="20">
        <f t="shared" si="38"/>
        <v>-5.4729013766928336</v>
      </c>
      <c r="U159" s="22">
        <f t="shared" si="39"/>
        <v>-5.4729013766928336</v>
      </c>
      <c r="V159" s="22">
        <f t="shared" si="40"/>
        <v>1.5761440726410156</v>
      </c>
      <c r="W159" s="20">
        <f t="shared" si="41"/>
        <v>1.7055421162683995</v>
      </c>
      <c r="X159" s="20">
        <f t="shared" si="42"/>
        <v>1.5761440726410156</v>
      </c>
      <c r="Y159" s="20"/>
      <c r="Z159" s="20">
        <v>1.51</v>
      </c>
      <c r="AA159" s="63">
        <f t="shared" si="35"/>
        <v>1569.3040726410156</v>
      </c>
      <c r="AB159" s="8" t="s">
        <v>552</v>
      </c>
      <c r="AC159" s="10">
        <v>1996</v>
      </c>
      <c r="AD159" s="8" t="s">
        <v>15</v>
      </c>
      <c r="AE159" s="8" t="s">
        <v>13</v>
      </c>
      <c r="AF159" s="9" t="s">
        <v>14</v>
      </c>
    </row>
    <row r="160" spans="1:32" s="23" customFormat="1" ht="12" customHeight="1" x14ac:dyDescent="0.6">
      <c r="A160" s="10">
        <v>157</v>
      </c>
      <c r="B160" s="24">
        <v>84162025</v>
      </c>
      <c r="C160" s="10" t="s">
        <v>357</v>
      </c>
      <c r="D160" s="10" t="s">
        <v>11</v>
      </c>
      <c r="E160" s="17">
        <v>148.01910000000001</v>
      </c>
      <c r="F160" s="17">
        <v>-41.227440000000001</v>
      </c>
      <c r="G160" s="8" t="s">
        <v>490</v>
      </c>
      <c r="H160" s="8" t="s">
        <v>140</v>
      </c>
      <c r="I160" s="8">
        <v>387</v>
      </c>
      <c r="J160" s="26">
        <v>387</v>
      </c>
      <c r="K160" s="20">
        <v>3.59</v>
      </c>
      <c r="L160" s="20">
        <v>12.09</v>
      </c>
      <c r="M160" s="17">
        <v>0.1797</v>
      </c>
      <c r="N160" s="46">
        <v>0.51214099999999996</v>
      </c>
      <c r="O160" s="10"/>
      <c r="P160" s="20">
        <f t="shared" si="36"/>
        <v>-8.6426029486527778E-2</v>
      </c>
      <c r="Q160" s="20"/>
      <c r="R160" s="20">
        <f t="shared" si="37"/>
        <v>-9.6949504328602831</v>
      </c>
      <c r="S160" s="21">
        <v>-9.1</v>
      </c>
      <c r="T160" s="20">
        <f t="shared" si="38"/>
        <v>-8.8554339102369983</v>
      </c>
      <c r="U160" s="22">
        <f t="shared" si="39"/>
        <v>-8.8554339102369983</v>
      </c>
      <c r="V160" s="22">
        <f t="shared" si="40"/>
        <v>1.8357460415687896</v>
      </c>
      <c r="W160" s="20">
        <f t="shared" si="41"/>
        <v>4.4716585129722164</v>
      </c>
      <c r="X160" s="20">
        <f t="shared" si="42"/>
        <v>1.8357460415687896</v>
      </c>
      <c r="Y160" s="20"/>
      <c r="Z160" s="20">
        <v>1.76</v>
      </c>
      <c r="AA160" s="63">
        <f t="shared" si="35"/>
        <v>1832.1560415687898</v>
      </c>
      <c r="AB160" s="8" t="s">
        <v>552</v>
      </c>
      <c r="AC160" s="10">
        <v>1996</v>
      </c>
      <c r="AD160" s="8" t="s">
        <v>15</v>
      </c>
      <c r="AE160" s="8" t="s">
        <v>13</v>
      </c>
      <c r="AF160" s="9" t="s">
        <v>14</v>
      </c>
    </row>
    <row r="161" spans="1:32" s="23" customFormat="1" ht="12" customHeight="1" x14ac:dyDescent="0.6">
      <c r="A161" s="10">
        <v>158</v>
      </c>
      <c r="B161" s="24">
        <v>40567</v>
      </c>
      <c r="C161" s="10" t="s">
        <v>357</v>
      </c>
      <c r="D161" s="10" t="s">
        <v>11</v>
      </c>
      <c r="E161" s="17">
        <v>147.67847</v>
      </c>
      <c r="F161" s="17">
        <v>-40.94088</v>
      </c>
      <c r="G161" s="8" t="s">
        <v>490</v>
      </c>
      <c r="H161" s="8" t="s">
        <v>140</v>
      </c>
      <c r="I161" s="8">
        <v>387</v>
      </c>
      <c r="J161" s="26">
        <v>387</v>
      </c>
      <c r="K161" s="20">
        <v>7.24</v>
      </c>
      <c r="L161" s="20">
        <v>34.5</v>
      </c>
      <c r="M161" s="17">
        <v>0.12720000000000001</v>
      </c>
      <c r="N161" s="46">
        <v>0.51223300000000005</v>
      </c>
      <c r="O161" s="10"/>
      <c r="P161" s="20">
        <f t="shared" si="36"/>
        <v>-0.35332994407727503</v>
      </c>
      <c r="Q161" s="20"/>
      <c r="R161" s="20">
        <f t="shared" si="37"/>
        <v>-7.9003117209408558</v>
      </c>
      <c r="S161" s="21">
        <v>-4.7</v>
      </c>
      <c r="T161" s="20">
        <f t="shared" si="38"/>
        <v>-4.4681706431574284</v>
      </c>
      <c r="U161" s="22">
        <f t="shared" si="39"/>
        <v>-4.4681706431574284</v>
      </c>
      <c r="V161" s="22">
        <f t="shared" si="40"/>
        <v>1.4947429744620151</v>
      </c>
      <c r="W161" s="20">
        <f t="shared" si="41"/>
        <v>1.6124400334218061</v>
      </c>
      <c r="X161" s="20">
        <f t="shared" si="42"/>
        <v>1.4947429744620151</v>
      </c>
      <c r="Y161" s="20"/>
      <c r="Z161" s="20">
        <v>1.43</v>
      </c>
      <c r="AA161" s="63">
        <f t="shared" si="35"/>
        <v>1487.5029744620151</v>
      </c>
      <c r="AB161" s="8" t="s">
        <v>552</v>
      </c>
      <c r="AC161" s="10">
        <v>1996</v>
      </c>
      <c r="AD161" s="8" t="s">
        <v>15</v>
      </c>
      <c r="AE161" s="8" t="s">
        <v>13</v>
      </c>
      <c r="AF161" s="9" t="s">
        <v>14</v>
      </c>
    </row>
    <row r="162" spans="1:32" s="23" customFormat="1" ht="12" customHeight="1" x14ac:dyDescent="0.6">
      <c r="A162" s="10">
        <v>159</v>
      </c>
      <c r="B162" s="24">
        <v>40567</v>
      </c>
      <c r="C162" s="10" t="s">
        <v>357</v>
      </c>
      <c r="D162" s="10" t="s">
        <v>11</v>
      </c>
      <c r="E162" s="17">
        <v>147.67847</v>
      </c>
      <c r="F162" s="17">
        <v>-40.94088</v>
      </c>
      <c r="G162" s="8" t="s">
        <v>490</v>
      </c>
      <c r="H162" s="8" t="s">
        <v>140</v>
      </c>
      <c r="I162" s="8">
        <v>387</v>
      </c>
      <c r="J162" s="26">
        <v>387</v>
      </c>
      <c r="K162" s="20">
        <v>7.42</v>
      </c>
      <c r="L162" s="20">
        <v>35.1</v>
      </c>
      <c r="M162" s="17">
        <v>0.1278</v>
      </c>
      <c r="N162" s="46">
        <v>0.51222100000000004</v>
      </c>
      <c r="O162" s="10"/>
      <c r="P162" s="20">
        <f t="shared" si="36"/>
        <v>-0.35027961362480942</v>
      </c>
      <c r="Q162" s="20"/>
      <c r="R162" s="20">
        <f t="shared" si="37"/>
        <v>-8.1343950311918434</v>
      </c>
      <c r="S162" s="21">
        <v>-4.97</v>
      </c>
      <c r="T162" s="20">
        <f t="shared" si="38"/>
        <v>-4.7318839483245316</v>
      </c>
      <c r="U162" s="22">
        <f t="shared" si="39"/>
        <v>-4.7318839483245316</v>
      </c>
      <c r="V162" s="22">
        <f t="shared" si="40"/>
        <v>1.5160780785611057</v>
      </c>
      <c r="W162" s="20">
        <f t="shared" si="41"/>
        <v>1.6447764922238524</v>
      </c>
      <c r="X162" s="20">
        <f t="shared" si="42"/>
        <v>1.5160780785611057</v>
      </c>
      <c r="Y162" s="20"/>
      <c r="Z162" s="20">
        <v>1.45</v>
      </c>
      <c r="AA162" s="63">
        <f t="shared" si="35"/>
        <v>1508.6580785611056</v>
      </c>
      <c r="AB162" s="8" t="s">
        <v>552</v>
      </c>
      <c r="AC162" s="10">
        <v>1996</v>
      </c>
      <c r="AD162" s="8" t="s">
        <v>15</v>
      </c>
      <c r="AE162" s="8" t="s">
        <v>13</v>
      </c>
      <c r="AF162" s="9" t="s">
        <v>14</v>
      </c>
    </row>
    <row r="163" spans="1:32" s="23" customFormat="1" ht="12" customHeight="1" x14ac:dyDescent="0.6">
      <c r="A163" s="10">
        <v>160</v>
      </c>
      <c r="B163" s="8" t="s">
        <v>141</v>
      </c>
      <c r="C163" s="10" t="s">
        <v>357</v>
      </c>
      <c r="D163" s="10" t="s">
        <v>11</v>
      </c>
      <c r="E163" s="17">
        <v>148.01313999999999</v>
      </c>
      <c r="F163" s="17">
        <v>-41.227580000000003</v>
      </c>
      <c r="G163" s="8" t="s">
        <v>490</v>
      </c>
      <c r="H163" s="8" t="s">
        <v>140</v>
      </c>
      <c r="I163" s="8">
        <v>387</v>
      </c>
      <c r="J163" s="26">
        <v>387</v>
      </c>
      <c r="K163" s="20">
        <v>4.96</v>
      </c>
      <c r="L163" s="20">
        <v>23.8</v>
      </c>
      <c r="M163" s="17">
        <v>0.1258</v>
      </c>
      <c r="N163" s="46">
        <v>0.51214899999999997</v>
      </c>
      <c r="O163" s="10"/>
      <c r="P163" s="20">
        <f t="shared" si="36"/>
        <v>-0.36044738179969504</v>
      </c>
      <c r="Q163" s="20"/>
      <c r="R163" s="20">
        <f t="shared" si="37"/>
        <v>-9.5388948926933281</v>
      </c>
      <c r="S163" s="21">
        <v>-6.28</v>
      </c>
      <c r="T163" s="20">
        <f t="shared" si="38"/>
        <v>-6.037617160105631</v>
      </c>
      <c r="U163" s="22">
        <f t="shared" si="39"/>
        <v>-6.037617160105631</v>
      </c>
      <c r="V163" s="22">
        <f t="shared" si="40"/>
        <v>1.6220017092441346</v>
      </c>
      <c r="W163" s="20">
        <f t="shared" si="41"/>
        <v>1.7314352231481085</v>
      </c>
      <c r="X163" s="20">
        <f t="shared" si="42"/>
        <v>1.6220017092441346</v>
      </c>
      <c r="Y163" s="20"/>
      <c r="Z163" s="20">
        <v>1.55</v>
      </c>
      <c r="AA163" s="63">
        <f t="shared" si="35"/>
        <v>1617.0417092441346</v>
      </c>
      <c r="AB163" s="8" t="s">
        <v>552</v>
      </c>
      <c r="AC163" s="10">
        <v>1996</v>
      </c>
      <c r="AD163" s="8" t="s">
        <v>15</v>
      </c>
      <c r="AE163" s="8" t="s">
        <v>13</v>
      </c>
      <c r="AF163" s="9" t="s">
        <v>14</v>
      </c>
    </row>
    <row r="164" spans="1:32" s="23" customFormat="1" ht="12" customHeight="1" x14ac:dyDescent="0.6">
      <c r="A164" s="10">
        <v>161</v>
      </c>
      <c r="B164" s="24">
        <v>84162004</v>
      </c>
      <c r="C164" s="10" t="s">
        <v>357</v>
      </c>
      <c r="D164" s="10" t="s">
        <v>11</v>
      </c>
      <c r="E164" s="17">
        <v>148.07687000000001</v>
      </c>
      <c r="F164" s="17">
        <v>-41.184759999999997</v>
      </c>
      <c r="G164" s="8" t="s">
        <v>490</v>
      </c>
      <c r="H164" s="8" t="s">
        <v>140</v>
      </c>
      <c r="I164" s="8">
        <v>387</v>
      </c>
      <c r="J164" s="26">
        <v>387</v>
      </c>
      <c r="K164" s="20">
        <v>4.6900000000000004</v>
      </c>
      <c r="L164" s="20">
        <v>20</v>
      </c>
      <c r="M164" s="17">
        <v>0.1449</v>
      </c>
      <c r="N164" s="46">
        <v>0.51222500000000004</v>
      </c>
      <c r="O164" s="10"/>
      <c r="P164" s="20">
        <f t="shared" si="36"/>
        <v>-0.26334519572953741</v>
      </c>
      <c r="Q164" s="20"/>
      <c r="R164" s="20">
        <f t="shared" si="37"/>
        <v>-8.0563672611078108</v>
      </c>
      <c r="S164" s="21">
        <v>-5.74</v>
      </c>
      <c r="T164" s="20">
        <f t="shared" si="38"/>
        <v>-5.4983110333498031</v>
      </c>
      <c r="U164" s="22">
        <f t="shared" si="39"/>
        <v>-5.4983110333498031</v>
      </c>
      <c r="V164" s="22">
        <f t="shared" si="40"/>
        <v>1.5766218699948922</v>
      </c>
      <c r="W164" s="20">
        <f t="shared" si="41"/>
        <v>2.042077763647411</v>
      </c>
      <c r="X164" s="20">
        <f t="shared" si="42"/>
        <v>1.5766218699948922</v>
      </c>
      <c r="Y164" s="20"/>
      <c r="Z164" s="20">
        <v>1.51</v>
      </c>
      <c r="AA164" s="63">
        <f t="shared" si="35"/>
        <v>1571.9318699948922</v>
      </c>
      <c r="AB164" s="8" t="s">
        <v>552</v>
      </c>
      <c r="AC164" s="10">
        <v>1996</v>
      </c>
      <c r="AD164" s="8" t="s">
        <v>15</v>
      </c>
      <c r="AE164" s="8" t="s">
        <v>13</v>
      </c>
      <c r="AF164" s="9" t="s">
        <v>14</v>
      </c>
    </row>
    <row r="165" spans="1:32" s="23" customFormat="1" ht="12" customHeight="1" x14ac:dyDescent="0.6">
      <c r="A165" s="10">
        <v>162</v>
      </c>
      <c r="B165" s="24">
        <v>40517</v>
      </c>
      <c r="C165" s="10" t="s">
        <v>357</v>
      </c>
      <c r="D165" s="10" t="s">
        <v>11</v>
      </c>
      <c r="E165" s="17">
        <v>147.97548</v>
      </c>
      <c r="F165" s="17">
        <v>-41.263039999999997</v>
      </c>
      <c r="G165" s="10" t="s">
        <v>491</v>
      </c>
      <c r="H165" s="8" t="s">
        <v>140</v>
      </c>
      <c r="I165" s="8">
        <v>387</v>
      </c>
      <c r="J165" s="26">
        <v>387</v>
      </c>
      <c r="K165" s="20">
        <v>6.22</v>
      </c>
      <c r="L165" s="20">
        <v>28.4</v>
      </c>
      <c r="M165" s="17">
        <v>0.13239999999999999</v>
      </c>
      <c r="N165" s="46">
        <v>0.51224400000000003</v>
      </c>
      <c r="O165" s="10"/>
      <c r="P165" s="20">
        <f t="shared" si="36"/>
        <v>-0.32689374682257255</v>
      </c>
      <c r="Q165" s="20"/>
      <c r="R165" s="20">
        <f t="shared" si="37"/>
        <v>-7.6857353532122641</v>
      </c>
      <c r="S165" s="21">
        <v>-4.75</v>
      </c>
      <c r="T165" s="20">
        <f t="shared" si="38"/>
        <v>-4.5103875647018405</v>
      </c>
      <c r="U165" s="22">
        <f t="shared" si="39"/>
        <v>-4.5103875647018405</v>
      </c>
      <c r="V165" s="22">
        <f t="shared" si="40"/>
        <v>1.4978196269412842</v>
      </c>
      <c r="W165" s="20">
        <f t="shared" si="41"/>
        <v>1.6945375451469689</v>
      </c>
      <c r="X165" s="20">
        <f t="shared" si="42"/>
        <v>1.4978196269412842</v>
      </c>
      <c r="Y165" s="20"/>
      <c r="Z165" s="20">
        <v>1.43</v>
      </c>
      <c r="AA165" s="63">
        <f t="shared" si="35"/>
        <v>1491.5996269412842</v>
      </c>
      <c r="AB165" s="8" t="s">
        <v>552</v>
      </c>
      <c r="AC165" s="10">
        <v>1996</v>
      </c>
      <c r="AD165" s="8" t="s">
        <v>15</v>
      </c>
      <c r="AE165" s="8" t="s">
        <v>13</v>
      </c>
      <c r="AF165" s="9" t="s">
        <v>14</v>
      </c>
    </row>
    <row r="166" spans="1:32" s="23" customFormat="1" ht="12" customHeight="1" x14ac:dyDescent="0.6">
      <c r="A166" s="10">
        <v>163</v>
      </c>
      <c r="B166" s="24">
        <v>40519</v>
      </c>
      <c r="C166" s="10" t="s">
        <v>357</v>
      </c>
      <c r="D166" s="10" t="s">
        <v>11</v>
      </c>
      <c r="E166" s="17">
        <v>147.93557999999999</v>
      </c>
      <c r="F166" s="17">
        <v>-41.311109999999999</v>
      </c>
      <c r="G166" s="10" t="s">
        <v>491</v>
      </c>
      <c r="H166" s="8" t="s">
        <v>140</v>
      </c>
      <c r="I166" s="8">
        <v>387</v>
      </c>
      <c r="J166" s="26">
        <v>387</v>
      </c>
      <c r="K166" s="20">
        <v>3.47</v>
      </c>
      <c r="L166" s="20">
        <v>15.6</v>
      </c>
      <c r="M166" s="17">
        <v>0.11600000000000001</v>
      </c>
      <c r="N166" s="46">
        <v>0.51221399999999995</v>
      </c>
      <c r="O166" s="10"/>
      <c r="P166" s="20">
        <f t="shared" si="36"/>
        <v>-0.4102694458566345</v>
      </c>
      <c r="Q166" s="20"/>
      <c r="R166" s="20">
        <f t="shared" si="37"/>
        <v>-8.2709436288397331</v>
      </c>
      <c r="S166" s="21">
        <v>-4.5199999999999996</v>
      </c>
      <c r="T166" s="20">
        <f t="shared" si="38"/>
        <v>-4.2857093126221422</v>
      </c>
      <c r="U166" s="22">
        <f t="shared" si="39"/>
        <v>-4.2857093126221422</v>
      </c>
      <c r="V166" s="22">
        <f t="shared" si="40"/>
        <v>1.480545151071339</v>
      </c>
      <c r="W166" s="20">
        <f t="shared" si="41"/>
        <v>1.4579124594361423</v>
      </c>
      <c r="X166" s="20">
        <f t="shared" si="42"/>
        <v>1.480545151071339</v>
      </c>
      <c r="Y166" s="20"/>
      <c r="Z166" s="20">
        <v>1.42</v>
      </c>
      <c r="AA166" s="63">
        <f t="shared" si="35"/>
        <v>1477.075151071339</v>
      </c>
      <c r="AB166" s="8" t="s">
        <v>552</v>
      </c>
      <c r="AC166" s="10">
        <v>1996</v>
      </c>
      <c r="AD166" s="8" t="s">
        <v>15</v>
      </c>
      <c r="AE166" s="8" t="s">
        <v>13</v>
      </c>
      <c r="AF166" s="9" t="s">
        <v>14</v>
      </c>
    </row>
    <row r="167" spans="1:32" s="23" customFormat="1" ht="12" customHeight="1" x14ac:dyDescent="0.6">
      <c r="A167" s="10">
        <v>164</v>
      </c>
      <c r="B167" s="27" t="s">
        <v>66</v>
      </c>
      <c r="C167" s="10" t="s">
        <v>357</v>
      </c>
      <c r="D167" s="10" t="s">
        <v>142</v>
      </c>
      <c r="E167" s="17">
        <v>148.91200000000001</v>
      </c>
      <c r="F167" s="17">
        <v>-36.39</v>
      </c>
      <c r="G167" s="10" t="s">
        <v>515</v>
      </c>
      <c r="H167" s="8"/>
      <c r="I167" s="8">
        <v>415.9</v>
      </c>
      <c r="J167" s="28">
        <v>415.9</v>
      </c>
      <c r="K167" s="20">
        <v>7.28</v>
      </c>
      <c r="L167" s="20">
        <v>43.9</v>
      </c>
      <c r="M167" s="17">
        <v>0.10009999999999999</v>
      </c>
      <c r="N167" s="46">
        <v>0.51239599999999996</v>
      </c>
      <c r="O167" s="10"/>
      <c r="P167" s="20">
        <f t="shared" si="36"/>
        <v>-0.49110320284697517</v>
      </c>
      <c r="Q167" s="20"/>
      <c r="R167" s="20">
        <f t="shared" si="37"/>
        <v>-4.7206800900456702</v>
      </c>
      <c r="S167" s="21">
        <v>0.49</v>
      </c>
      <c r="T167" s="20">
        <f t="shared" si="38"/>
        <v>0.40599044376216042</v>
      </c>
      <c r="U167" s="22">
        <f t="shared" si="39"/>
        <v>0.40599044376216042</v>
      </c>
      <c r="V167" s="22">
        <f t="shared" si="40"/>
        <v>1.1232000586763919</v>
      </c>
      <c r="W167" s="20">
        <f t="shared" si="41"/>
        <v>1.0115281182737434</v>
      </c>
      <c r="X167" s="20">
        <f t="shared" si="42"/>
        <v>1.1232000586763919</v>
      </c>
      <c r="Y167" s="20"/>
      <c r="Z167" s="20"/>
      <c r="AA167" s="63">
        <f t="shared" si="35"/>
        <v>1115.920058676392</v>
      </c>
      <c r="AB167" s="8" t="s">
        <v>553</v>
      </c>
      <c r="AC167" s="8">
        <v>2020</v>
      </c>
      <c r="AD167" s="8" t="s">
        <v>143</v>
      </c>
      <c r="AE167" s="8">
        <v>79</v>
      </c>
      <c r="AF167" s="11" t="s">
        <v>330</v>
      </c>
    </row>
    <row r="168" spans="1:32" s="23" customFormat="1" ht="12" customHeight="1" x14ac:dyDescent="0.6">
      <c r="A168" s="10">
        <v>165</v>
      </c>
      <c r="B168" s="27" t="s">
        <v>70</v>
      </c>
      <c r="C168" s="10" t="s">
        <v>357</v>
      </c>
      <c r="D168" s="10" t="s">
        <v>142</v>
      </c>
      <c r="E168" s="17">
        <v>148.84700000000001</v>
      </c>
      <c r="F168" s="17">
        <v>-36.963000000000001</v>
      </c>
      <c r="G168" s="10" t="s">
        <v>515</v>
      </c>
      <c r="H168" s="8"/>
      <c r="I168" s="8">
        <v>417.3</v>
      </c>
      <c r="J168" s="28">
        <v>417.3</v>
      </c>
      <c r="K168" s="20">
        <v>5.43</v>
      </c>
      <c r="L168" s="20">
        <v>27.34</v>
      </c>
      <c r="M168" s="17">
        <v>0.11990000000000001</v>
      </c>
      <c r="N168" s="46">
        <v>0.51204400000000005</v>
      </c>
      <c r="O168" s="10"/>
      <c r="P168" s="20">
        <f t="shared" si="36"/>
        <v>-0.39044229791560758</v>
      </c>
      <c r="Q168" s="20"/>
      <c r="R168" s="20">
        <f t="shared" si="37"/>
        <v>-11.587123857380588</v>
      </c>
      <c r="S168" s="21">
        <v>-7.42</v>
      </c>
      <c r="T168" s="20">
        <f t="shared" si="38"/>
        <v>-7.4975414272839931</v>
      </c>
      <c r="U168" s="22">
        <f t="shared" si="39"/>
        <v>-7.4975414272839931</v>
      </c>
      <c r="V168" s="22">
        <f t="shared" si="40"/>
        <v>1.765319188079743</v>
      </c>
      <c r="W168" s="20">
        <f t="shared" si="41"/>
        <v>1.7923657571723988</v>
      </c>
      <c r="X168" s="20">
        <f t="shared" si="42"/>
        <v>1.765319188079743</v>
      </c>
      <c r="Y168" s="20"/>
      <c r="Z168" s="20"/>
      <c r="AA168" s="63">
        <f t="shared" si="35"/>
        <v>1759.889188079743</v>
      </c>
      <c r="AB168" s="8" t="s">
        <v>553</v>
      </c>
      <c r="AC168" s="8">
        <v>2020</v>
      </c>
      <c r="AD168" s="8" t="s">
        <v>143</v>
      </c>
      <c r="AE168" s="8">
        <v>79</v>
      </c>
      <c r="AF168" s="11" t="s">
        <v>330</v>
      </c>
    </row>
    <row r="169" spans="1:32" s="23" customFormat="1" ht="12" customHeight="1" x14ac:dyDescent="0.6">
      <c r="A169" s="10">
        <v>166</v>
      </c>
      <c r="B169" s="27" t="s">
        <v>68</v>
      </c>
      <c r="C169" s="10" t="s">
        <v>357</v>
      </c>
      <c r="D169" s="10" t="s">
        <v>142</v>
      </c>
      <c r="E169" s="17">
        <v>148.821</v>
      </c>
      <c r="F169" s="17">
        <v>-37.069000000000003</v>
      </c>
      <c r="G169" s="10" t="s">
        <v>515</v>
      </c>
      <c r="H169" s="8"/>
      <c r="I169" s="8">
        <v>416.9</v>
      </c>
      <c r="J169" s="28">
        <v>416.9</v>
      </c>
      <c r="K169" s="20">
        <v>4.33</v>
      </c>
      <c r="L169" s="20">
        <v>23.15</v>
      </c>
      <c r="M169" s="17">
        <v>0.1128</v>
      </c>
      <c r="N169" s="46">
        <v>0.51214099999999996</v>
      </c>
      <c r="O169" s="10"/>
      <c r="P169" s="20">
        <f t="shared" si="36"/>
        <v>-0.42653787493645146</v>
      </c>
      <c r="Q169" s="20"/>
      <c r="R169" s="20">
        <f t="shared" si="37"/>
        <v>-9.6949504328602831</v>
      </c>
      <c r="S169" s="21">
        <v>-5.15</v>
      </c>
      <c r="T169" s="20">
        <f t="shared" si="38"/>
        <v>-5.2315770673290167</v>
      </c>
      <c r="U169" s="22">
        <f t="shared" si="39"/>
        <v>-5.2315770673290167</v>
      </c>
      <c r="V169" s="22">
        <f t="shared" si="40"/>
        <v>1.5817812467369725</v>
      </c>
      <c r="W169" s="20">
        <f t="shared" si="41"/>
        <v>1.5214573169982464</v>
      </c>
      <c r="X169" s="20">
        <f t="shared" si="42"/>
        <v>1.5817812467369725</v>
      </c>
      <c r="Y169" s="20"/>
      <c r="Z169" s="20"/>
      <c r="AA169" s="63">
        <f t="shared" si="35"/>
        <v>1577.4512467369725</v>
      </c>
      <c r="AB169" s="8" t="s">
        <v>553</v>
      </c>
      <c r="AC169" s="8">
        <v>2020</v>
      </c>
      <c r="AD169" s="8" t="s">
        <v>143</v>
      </c>
      <c r="AE169" s="8">
        <v>79</v>
      </c>
      <c r="AF169" s="11" t="s">
        <v>330</v>
      </c>
    </row>
    <row r="170" spans="1:32" s="23" customFormat="1" ht="12" customHeight="1" x14ac:dyDescent="0.6">
      <c r="A170" s="10">
        <v>167</v>
      </c>
      <c r="B170" s="27" t="s">
        <v>71</v>
      </c>
      <c r="C170" s="10" t="s">
        <v>357</v>
      </c>
      <c r="D170" s="10" t="s">
        <v>142</v>
      </c>
      <c r="E170" s="17">
        <v>148.81700000000001</v>
      </c>
      <c r="F170" s="17">
        <v>-36.198999999999998</v>
      </c>
      <c r="G170" s="10" t="s">
        <v>515</v>
      </c>
      <c r="H170" s="8"/>
      <c r="I170" s="8">
        <v>418.7</v>
      </c>
      <c r="J170" s="28">
        <v>418.7</v>
      </c>
      <c r="K170" s="20">
        <v>4.92</v>
      </c>
      <c r="L170" s="20">
        <v>28.36</v>
      </c>
      <c r="M170" s="17">
        <v>0.1047</v>
      </c>
      <c r="N170" s="46">
        <v>0.51218900000000001</v>
      </c>
      <c r="O170" s="10"/>
      <c r="P170" s="20">
        <f t="shared" si="36"/>
        <v>-0.4677173360447382</v>
      </c>
      <c r="Q170" s="20"/>
      <c r="R170" s="20">
        <f t="shared" si="37"/>
        <v>-8.7586171918596634</v>
      </c>
      <c r="S170" s="21">
        <v>-3.77</v>
      </c>
      <c r="T170" s="20">
        <f t="shared" si="38"/>
        <v>-3.8432026519511737</v>
      </c>
      <c r="U170" s="22">
        <f t="shared" si="39"/>
        <v>-3.8432026519511737</v>
      </c>
      <c r="V170" s="22">
        <f t="shared" si="40"/>
        <v>1.470878413054977</v>
      </c>
      <c r="W170" s="20">
        <f t="shared" si="41"/>
        <v>1.3421827588115545</v>
      </c>
      <c r="X170" s="20">
        <f t="shared" si="42"/>
        <v>1.470878413054977</v>
      </c>
      <c r="Y170" s="20"/>
      <c r="Z170" s="20"/>
      <c r="AA170" s="63">
        <f t="shared" si="35"/>
        <v>1465.958413054977</v>
      </c>
      <c r="AB170" s="8" t="s">
        <v>553</v>
      </c>
      <c r="AC170" s="8">
        <v>2020</v>
      </c>
      <c r="AD170" s="8" t="s">
        <v>143</v>
      </c>
      <c r="AE170" s="8">
        <v>79</v>
      </c>
      <c r="AF170" s="11" t="s">
        <v>330</v>
      </c>
    </row>
    <row r="171" spans="1:32" s="23" customFormat="1" ht="12" customHeight="1" x14ac:dyDescent="0.6">
      <c r="A171" s="10">
        <v>168</v>
      </c>
      <c r="B171" s="27" t="s">
        <v>62</v>
      </c>
      <c r="C171" s="10" t="s">
        <v>357</v>
      </c>
      <c r="D171" s="10" t="s">
        <v>142</v>
      </c>
      <c r="E171" s="17">
        <v>148.99600000000001</v>
      </c>
      <c r="F171" s="17">
        <v>-36.737000000000002</v>
      </c>
      <c r="G171" s="10" t="s">
        <v>515</v>
      </c>
      <c r="H171" s="8"/>
      <c r="I171" s="8">
        <v>415.6</v>
      </c>
      <c r="J171" s="28">
        <v>415.6</v>
      </c>
      <c r="K171" s="20">
        <v>9.1999999999999993</v>
      </c>
      <c r="L171" s="20">
        <v>51.89</v>
      </c>
      <c r="M171" s="17">
        <v>0.107</v>
      </c>
      <c r="N171" s="46">
        <v>0.512216</v>
      </c>
      <c r="O171" s="10"/>
      <c r="P171" s="20">
        <f t="shared" si="36"/>
        <v>-0.45602440264361976</v>
      </c>
      <c r="Q171" s="20"/>
      <c r="R171" s="20">
        <f t="shared" si="37"/>
        <v>-8.2319297437960515</v>
      </c>
      <c r="S171" s="21">
        <v>-3.39</v>
      </c>
      <c r="T171" s="20">
        <f t="shared" si="38"/>
        <v>-3.474883826154973</v>
      </c>
      <c r="U171" s="22">
        <f t="shared" si="39"/>
        <v>-3.474883826154973</v>
      </c>
      <c r="V171" s="22">
        <f t="shared" si="40"/>
        <v>1.4383636248363862</v>
      </c>
      <c r="W171" s="20">
        <f t="shared" si="41"/>
        <v>1.3326337365903371</v>
      </c>
      <c r="X171" s="20">
        <f t="shared" si="42"/>
        <v>1.4383636248363862</v>
      </c>
      <c r="Y171" s="20"/>
      <c r="Z171" s="20"/>
      <c r="AA171" s="63">
        <f t="shared" si="35"/>
        <v>1429.1636248363861</v>
      </c>
      <c r="AB171" s="8" t="s">
        <v>553</v>
      </c>
      <c r="AC171" s="8">
        <v>2020</v>
      </c>
      <c r="AD171" s="8" t="s">
        <v>143</v>
      </c>
      <c r="AE171" s="8">
        <v>79</v>
      </c>
      <c r="AF171" s="11" t="s">
        <v>330</v>
      </c>
    </row>
    <row r="172" spans="1:32" s="23" customFormat="1" ht="12" customHeight="1" x14ac:dyDescent="0.6">
      <c r="A172" s="10">
        <v>169</v>
      </c>
      <c r="B172" s="27" t="s">
        <v>73</v>
      </c>
      <c r="C172" s="10" t="s">
        <v>357</v>
      </c>
      <c r="D172" s="10" t="s">
        <v>142</v>
      </c>
      <c r="E172" s="17">
        <v>148.608</v>
      </c>
      <c r="F172" s="17">
        <v>-36.424999999999997</v>
      </c>
      <c r="G172" s="10" t="s">
        <v>515</v>
      </c>
      <c r="H172" s="8"/>
      <c r="I172" s="8">
        <v>424.1</v>
      </c>
      <c r="J172" s="28">
        <v>424.1</v>
      </c>
      <c r="K172" s="20">
        <v>4.0599999999999996</v>
      </c>
      <c r="L172" s="20">
        <v>19.3</v>
      </c>
      <c r="M172" s="17">
        <v>0.12690000000000001</v>
      </c>
      <c r="N172" s="46">
        <v>0.51214099999999996</v>
      </c>
      <c r="O172" s="10"/>
      <c r="P172" s="20">
        <f t="shared" si="36"/>
        <v>-0.35485510930350783</v>
      </c>
      <c r="Q172" s="20"/>
      <c r="R172" s="20">
        <f t="shared" si="37"/>
        <v>-9.6949504328602831</v>
      </c>
      <c r="S172" s="21">
        <v>-5.84</v>
      </c>
      <c r="T172" s="20">
        <f t="shared" si="38"/>
        <v>-5.9175497312842786</v>
      </c>
      <c r="U172" s="22">
        <f t="shared" si="39"/>
        <v>-5.9175497312842786</v>
      </c>
      <c r="V172" s="22">
        <f t="shared" si="40"/>
        <v>1.6424028710544607</v>
      </c>
      <c r="W172" s="20">
        <f t="shared" si="41"/>
        <v>1.7671833969691044</v>
      </c>
      <c r="X172" s="20">
        <f t="shared" si="42"/>
        <v>1.6424028710544607</v>
      </c>
      <c r="Y172" s="20"/>
      <c r="Z172" s="20"/>
      <c r="AA172" s="63">
        <f t="shared" si="35"/>
        <v>1638.3428710544608</v>
      </c>
      <c r="AB172" s="8" t="s">
        <v>553</v>
      </c>
      <c r="AC172" s="8">
        <v>2020</v>
      </c>
      <c r="AD172" s="8" t="s">
        <v>143</v>
      </c>
      <c r="AE172" s="8">
        <v>79</v>
      </c>
      <c r="AF172" s="11" t="s">
        <v>330</v>
      </c>
    </row>
    <row r="173" spans="1:32" s="23" customFormat="1" ht="12" customHeight="1" x14ac:dyDescent="0.6">
      <c r="A173" s="10">
        <v>170</v>
      </c>
      <c r="B173" s="8" t="s">
        <v>78</v>
      </c>
      <c r="C173" s="10" t="s">
        <v>357</v>
      </c>
      <c r="D173" s="10" t="s">
        <v>142</v>
      </c>
      <c r="E173" s="17">
        <v>148.80799999999999</v>
      </c>
      <c r="F173" s="17">
        <v>-36.517000000000003</v>
      </c>
      <c r="G173" s="10" t="s">
        <v>515</v>
      </c>
      <c r="H173" s="8"/>
      <c r="I173" s="8">
        <v>436.4</v>
      </c>
      <c r="J173" s="26">
        <v>436.4</v>
      </c>
      <c r="K173" s="20">
        <v>7.06</v>
      </c>
      <c r="L173" s="20">
        <v>34.71</v>
      </c>
      <c r="M173" s="17">
        <v>0.12280000000000001</v>
      </c>
      <c r="N173" s="46">
        <v>0.51208399999999998</v>
      </c>
      <c r="O173" s="10"/>
      <c r="P173" s="20">
        <f t="shared" si="36"/>
        <v>-0.37569903406202343</v>
      </c>
      <c r="Q173" s="20"/>
      <c r="R173" s="20">
        <f t="shared" si="37"/>
        <v>-10.806846156548033</v>
      </c>
      <c r="S173" s="21">
        <v>-6.62</v>
      </c>
      <c r="T173" s="20">
        <f t="shared" si="38"/>
        <v>-6.691574189084891</v>
      </c>
      <c r="U173" s="22">
        <f t="shared" si="39"/>
        <v>-6.691574189084891</v>
      </c>
      <c r="V173" s="22">
        <f t="shared" si="40"/>
        <v>1.715383492674978</v>
      </c>
      <c r="W173" s="20">
        <f t="shared" si="41"/>
        <v>1.7827128963549679</v>
      </c>
      <c r="X173" s="20">
        <f t="shared" si="42"/>
        <v>1.715383492674978</v>
      </c>
      <c r="Y173" s="20"/>
      <c r="Z173" s="20"/>
      <c r="AA173" s="63">
        <f t="shared" si="35"/>
        <v>1708.3234926749781</v>
      </c>
      <c r="AB173" s="8" t="s">
        <v>553</v>
      </c>
      <c r="AC173" s="8">
        <v>2020</v>
      </c>
      <c r="AD173" s="8" t="s">
        <v>143</v>
      </c>
      <c r="AE173" s="8">
        <v>79</v>
      </c>
      <c r="AF173" s="11" t="s">
        <v>330</v>
      </c>
    </row>
    <row r="174" spans="1:32" s="23" customFormat="1" ht="12" customHeight="1" x14ac:dyDescent="0.6">
      <c r="A174" s="10">
        <v>171</v>
      </c>
      <c r="B174" s="8" t="s">
        <v>144</v>
      </c>
      <c r="C174" s="10" t="s">
        <v>357</v>
      </c>
      <c r="D174" s="10" t="s">
        <v>142</v>
      </c>
      <c r="E174" s="17">
        <v>148.81899999999999</v>
      </c>
      <c r="F174" s="17">
        <v>-36.658999999999999</v>
      </c>
      <c r="G174" s="10" t="s">
        <v>515</v>
      </c>
      <c r="H174" s="8"/>
      <c r="I174" s="8">
        <v>435.6</v>
      </c>
      <c r="J174" s="26">
        <v>435.6</v>
      </c>
      <c r="K174" s="20">
        <v>5.0999999999999996</v>
      </c>
      <c r="L174" s="20">
        <v>23.29</v>
      </c>
      <c r="M174" s="17">
        <v>0.13220000000000001</v>
      </c>
      <c r="N174" s="46">
        <v>0.51210599999999995</v>
      </c>
      <c r="O174" s="10"/>
      <c r="P174" s="20">
        <f t="shared" si="36"/>
        <v>-0.32791052364006101</v>
      </c>
      <c r="Q174" s="20"/>
      <c r="R174" s="20">
        <f t="shared" si="37"/>
        <v>-10.37769342108974</v>
      </c>
      <c r="S174" s="21">
        <v>-6.71</v>
      </c>
      <c r="T174" s="20">
        <f t="shared" si="38"/>
        <v>-6.7924640362397142</v>
      </c>
      <c r="U174" s="22">
        <f t="shared" si="39"/>
        <v>-6.7924640362397142</v>
      </c>
      <c r="V174" s="22">
        <f t="shared" si="40"/>
        <v>1.7221335871284513</v>
      </c>
      <c r="W174" s="20">
        <f t="shared" si="41"/>
        <v>1.9462483571066844</v>
      </c>
      <c r="X174" s="20">
        <f t="shared" si="42"/>
        <v>1.7221335871284513</v>
      </c>
      <c r="Y174" s="20"/>
      <c r="Z174" s="20"/>
      <c r="AA174" s="63">
        <f t="shared" si="35"/>
        <v>1717.0335871284515</v>
      </c>
      <c r="AB174" s="8" t="s">
        <v>553</v>
      </c>
      <c r="AC174" s="8">
        <v>2020</v>
      </c>
      <c r="AD174" s="8" t="s">
        <v>143</v>
      </c>
      <c r="AE174" s="8">
        <v>79</v>
      </c>
      <c r="AF174" s="11" t="s">
        <v>330</v>
      </c>
    </row>
    <row r="175" spans="1:32" s="23" customFormat="1" ht="12" customHeight="1" x14ac:dyDescent="0.6">
      <c r="A175" s="10">
        <v>172</v>
      </c>
      <c r="B175" s="8" t="s">
        <v>76</v>
      </c>
      <c r="C175" s="10" t="s">
        <v>357</v>
      </c>
      <c r="D175" s="10" t="s">
        <v>142</v>
      </c>
      <c r="E175" s="17">
        <v>148.71100000000001</v>
      </c>
      <c r="F175" s="17">
        <v>-36.176000000000002</v>
      </c>
      <c r="G175" s="10" t="s">
        <v>515</v>
      </c>
      <c r="H175" s="8"/>
      <c r="I175" s="8">
        <v>428.7</v>
      </c>
      <c r="J175" s="26">
        <v>428.7</v>
      </c>
      <c r="K175" s="20">
        <v>6.44</v>
      </c>
      <c r="L175" s="20">
        <v>32.090000000000003</v>
      </c>
      <c r="M175" s="17">
        <v>0.12130000000000001</v>
      </c>
      <c r="N175" s="46">
        <v>0.51196799999999998</v>
      </c>
      <c r="O175" s="10"/>
      <c r="P175" s="20">
        <f t="shared" si="36"/>
        <v>-0.38332486019318757</v>
      </c>
      <c r="Q175" s="20"/>
      <c r="R175" s="20">
        <f t="shared" si="37"/>
        <v>-13.069651488966105</v>
      </c>
      <c r="S175" s="21">
        <v>-8.8699999999999992</v>
      </c>
      <c r="T175" s="20">
        <f t="shared" si="38"/>
        <v>-8.944934163089135</v>
      </c>
      <c r="U175" s="22">
        <f t="shared" si="39"/>
        <v>-8.944934163089135</v>
      </c>
      <c r="V175" s="22">
        <f t="shared" si="40"/>
        <v>1.8916040785584096</v>
      </c>
      <c r="W175" s="20">
        <f t="shared" si="41"/>
        <v>1.9435900076613402</v>
      </c>
      <c r="X175" s="20">
        <f t="shared" si="42"/>
        <v>1.8916040785584096</v>
      </c>
      <c r="Y175" s="20"/>
      <c r="Z175" s="20"/>
      <c r="AA175" s="63">
        <f t="shared" si="35"/>
        <v>1885.1640785584095</v>
      </c>
      <c r="AB175" s="8" t="s">
        <v>553</v>
      </c>
      <c r="AC175" s="8">
        <v>2020</v>
      </c>
      <c r="AD175" s="8" t="s">
        <v>143</v>
      </c>
      <c r="AE175" s="8">
        <v>79</v>
      </c>
      <c r="AF175" s="11" t="s">
        <v>330</v>
      </c>
    </row>
    <row r="176" spans="1:32" s="23" customFormat="1" ht="12" customHeight="1" x14ac:dyDescent="0.6">
      <c r="A176" s="10">
        <v>173</v>
      </c>
      <c r="B176" s="8" t="s">
        <v>74</v>
      </c>
      <c r="C176" s="10" t="s">
        <v>357</v>
      </c>
      <c r="D176" s="10" t="s">
        <v>142</v>
      </c>
      <c r="E176" s="17">
        <v>148.73400000000001</v>
      </c>
      <c r="F176" s="17">
        <v>-36.889000000000003</v>
      </c>
      <c r="G176" s="10" t="s">
        <v>515</v>
      </c>
      <c r="H176" s="8"/>
      <c r="I176" s="8">
        <v>425.5</v>
      </c>
      <c r="J176" s="26">
        <v>425.5</v>
      </c>
      <c r="K176" s="20">
        <v>6.08</v>
      </c>
      <c r="L176" s="20">
        <v>29.69</v>
      </c>
      <c r="M176" s="17">
        <v>0.1237</v>
      </c>
      <c r="N176" s="46">
        <v>0.51200100000000004</v>
      </c>
      <c r="O176" s="10"/>
      <c r="P176" s="20">
        <f t="shared" si="36"/>
        <v>-0.3711235383833249</v>
      </c>
      <c r="Q176" s="20"/>
      <c r="R176" s="20">
        <f t="shared" si="37"/>
        <v>-12.425922385777</v>
      </c>
      <c r="S176" s="21">
        <v>-8.39</v>
      </c>
      <c r="T176" s="20">
        <f t="shared" si="38"/>
        <v>-8.4623044396661697</v>
      </c>
      <c r="U176" s="22">
        <f t="shared" si="39"/>
        <v>-8.4623044396661697</v>
      </c>
      <c r="V176" s="22">
        <f t="shared" si="40"/>
        <v>1.849748490835988</v>
      </c>
      <c r="W176" s="20">
        <f t="shared" si="41"/>
        <v>1.9397339154712647</v>
      </c>
      <c r="X176" s="20">
        <f t="shared" si="42"/>
        <v>1.849748490835988</v>
      </c>
      <c r="Y176" s="20"/>
      <c r="Z176" s="20"/>
      <c r="AA176" s="63">
        <f t="shared" si="35"/>
        <v>1843.668490835988</v>
      </c>
      <c r="AB176" s="8" t="s">
        <v>553</v>
      </c>
      <c r="AC176" s="8">
        <v>2020</v>
      </c>
      <c r="AD176" s="8" t="s">
        <v>143</v>
      </c>
      <c r="AE176" s="8">
        <v>79</v>
      </c>
      <c r="AF176" s="11" t="s">
        <v>330</v>
      </c>
    </row>
    <row r="177" spans="1:32" s="23" customFormat="1" ht="12" customHeight="1" x14ac:dyDescent="0.6">
      <c r="A177" s="10">
        <v>174</v>
      </c>
      <c r="B177" s="8" t="s">
        <v>145</v>
      </c>
      <c r="C177" s="10" t="s">
        <v>357</v>
      </c>
      <c r="D177" s="10" t="s">
        <v>142</v>
      </c>
      <c r="E177" s="17">
        <v>148.6</v>
      </c>
      <c r="F177" s="17">
        <v>-36.530999999999999</v>
      </c>
      <c r="G177" s="10" t="s">
        <v>515</v>
      </c>
      <c r="H177" s="8"/>
      <c r="I177" s="8">
        <v>434.6</v>
      </c>
      <c r="J177" s="26">
        <v>434.6</v>
      </c>
      <c r="K177" s="20">
        <v>6.71</v>
      </c>
      <c r="L177" s="20">
        <v>33.549999999999997</v>
      </c>
      <c r="M177" s="17">
        <v>0.1207</v>
      </c>
      <c r="N177" s="46">
        <v>0.511961</v>
      </c>
      <c r="O177" s="10"/>
      <c r="P177" s="20">
        <f t="shared" si="36"/>
        <v>-0.38637519064565329</v>
      </c>
      <c r="Q177" s="20"/>
      <c r="R177" s="20">
        <f t="shared" si="37"/>
        <v>-13.206200086611775</v>
      </c>
      <c r="S177" s="21">
        <v>-8.93</v>
      </c>
      <c r="T177" s="20">
        <f t="shared" si="38"/>
        <v>-8.9914417744612898</v>
      </c>
      <c r="U177" s="22">
        <f t="shared" si="39"/>
        <v>-8.9914417744612898</v>
      </c>
      <c r="V177" s="22">
        <f t="shared" si="40"/>
        <v>1.9002135612990323</v>
      </c>
      <c r="W177" s="20">
        <f t="shared" si="41"/>
        <v>1.9424936982882448</v>
      </c>
      <c r="X177" s="20">
        <f t="shared" si="42"/>
        <v>1.9002135612990323</v>
      </c>
      <c r="Y177" s="20"/>
      <c r="Z177" s="20"/>
      <c r="AA177" s="63">
        <f t="shared" si="35"/>
        <v>1893.5035612990323</v>
      </c>
      <c r="AB177" s="8" t="s">
        <v>553</v>
      </c>
      <c r="AC177" s="8">
        <v>2020</v>
      </c>
      <c r="AD177" s="8" t="s">
        <v>143</v>
      </c>
      <c r="AE177" s="8">
        <v>79</v>
      </c>
      <c r="AF177" s="11" t="s">
        <v>330</v>
      </c>
    </row>
    <row r="178" spans="1:32" s="23" customFormat="1" ht="12" customHeight="1" x14ac:dyDescent="0.6">
      <c r="A178" s="10">
        <v>175</v>
      </c>
      <c r="B178" s="8" t="s">
        <v>146</v>
      </c>
      <c r="C178" s="10" t="s">
        <v>357</v>
      </c>
      <c r="D178" s="10" t="s">
        <v>142</v>
      </c>
      <c r="E178" s="17">
        <v>147.495</v>
      </c>
      <c r="F178" s="17">
        <v>-34.814999999999998</v>
      </c>
      <c r="G178" s="10" t="s">
        <v>515</v>
      </c>
      <c r="H178" s="8"/>
      <c r="I178" s="8">
        <v>432.2</v>
      </c>
      <c r="J178" s="26">
        <v>432.2</v>
      </c>
      <c r="K178" s="20">
        <v>7.35</v>
      </c>
      <c r="L178" s="20">
        <v>37.15</v>
      </c>
      <c r="M178" s="17">
        <v>0.11940000000000001</v>
      </c>
      <c r="N178" s="46">
        <v>0.51195900000000005</v>
      </c>
      <c r="O178" s="10"/>
      <c r="P178" s="20">
        <f t="shared" si="36"/>
        <v>-0.39298423995932896</v>
      </c>
      <c r="Q178" s="20"/>
      <c r="R178" s="20">
        <f t="shared" si="37"/>
        <v>-13.245213971652126</v>
      </c>
      <c r="S178" s="21">
        <v>-8.9</v>
      </c>
      <c r="T178" s="20">
        <f t="shared" si="38"/>
        <v>-8.9820344800405341</v>
      </c>
      <c r="U178" s="22">
        <f t="shared" si="39"/>
        <v>-8.9820344800405341</v>
      </c>
      <c r="V178" s="22">
        <f t="shared" si="40"/>
        <v>1.8976167082766673</v>
      </c>
      <c r="W178" s="20">
        <f t="shared" si="41"/>
        <v>1.91908449061606</v>
      </c>
      <c r="X178" s="20">
        <f t="shared" si="42"/>
        <v>1.8976167082766673</v>
      </c>
      <c r="Y178" s="20"/>
      <c r="Z178" s="20"/>
      <c r="AA178" s="63">
        <f t="shared" si="35"/>
        <v>1890.2667082766675</v>
      </c>
      <c r="AB178" s="8" t="s">
        <v>553</v>
      </c>
      <c r="AC178" s="8">
        <v>2020</v>
      </c>
      <c r="AD178" s="8" t="s">
        <v>143</v>
      </c>
      <c r="AE178" s="8">
        <v>79</v>
      </c>
      <c r="AF178" s="11" t="s">
        <v>330</v>
      </c>
    </row>
    <row r="179" spans="1:32" s="23" customFormat="1" ht="12" customHeight="1" x14ac:dyDescent="0.6">
      <c r="A179" s="10">
        <v>176</v>
      </c>
      <c r="B179" s="8" t="s">
        <v>147</v>
      </c>
      <c r="C179" s="10" t="s">
        <v>357</v>
      </c>
      <c r="D179" s="10" t="s">
        <v>142</v>
      </c>
      <c r="E179" s="17">
        <v>148.804</v>
      </c>
      <c r="F179" s="17">
        <v>-37.087000000000003</v>
      </c>
      <c r="G179" s="10" t="s">
        <v>515</v>
      </c>
      <c r="H179" s="8"/>
      <c r="I179" s="8">
        <v>416.9</v>
      </c>
      <c r="J179" s="26">
        <v>416.9</v>
      </c>
      <c r="K179" s="20">
        <v>3.51</v>
      </c>
      <c r="L179" s="20">
        <v>21.16</v>
      </c>
      <c r="M179" s="17">
        <v>0.1003</v>
      </c>
      <c r="N179" s="46">
        <v>0.51216899999999999</v>
      </c>
      <c r="O179" s="10"/>
      <c r="P179" s="20">
        <f t="shared" si="36"/>
        <v>-0.4900864260294866</v>
      </c>
      <c r="Q179" s="20"/>
      <c r="R179" s="20">
        <f t="shared" si="37"/>
        <v>-9.1487560422764957</v>
      </c>
      <c r="S179" s="21">
        <v>-3.94</v>
      </c>
      <c r="T179" s="20">
        <f t="shared" si="38"/>
        <v>-4.0203985638830018</v>
      </c>
      <c r="U179" s="22">
        <f t="shared" si="39"/>
        <v>-4.0203985638830018</v>
      </c>
      <c r="V179" s="22">
        <f t="shared" si="40"/>
        <v>1.4839470231716496</v>
      </c>
      <c r="W179" s="20">
        <f t="shared" si="41"/>
        <v>1.317062682339633</v>
      </c>
      <c r="X179" s="20">
        <f t="shared" si="42"/>
        <v>1.4839470231716496</v>
      </c>
      <c r="Y179" s="20"/>
      <c r="Z179" s="20"/>
      <c r="AA179" s="63">
        <f t="shared" si="35"/>
        <v>1480.4370231716496</v>
      </c>
      <c r="AB179" s="8" t="s">
        <v>553</v>
      </c>
      <c r="AC179" s="8">
        <v>2020</v>
      </c>
      <c r="AD179" s="8" t="s">
        <v>143</v>
      </c>
      <c r="AE179" s="8">
        <v>79</v>
      </c>
      <c r="AF179" s="11" t="s">
        <v>330</v>
      </c>
    </row>
    <row r="180" spans="1:32" s="23" customFormat="1" ht="12" customHeight="1" x14ac:dyDescent="0.6">
      <c r="A180" s="10">
        <v>177</v>
      </c>
      <c r="B180" s="8" t="s">
        <v>148</v>
      </c>
      <c r="C180" s="10" t="s">
        <v>357</v>
      </c>
      <c r="D180" s="10" t="s">
        <v>142</v>
      </c>
      <c r="E180" s="17">
        <v>148.92599999999999</v>
      </c>
      <c r="F180" s="17">
        <v>-37.040999999999997</v>
      </c>
      <c r="G180" s="10" t="s">
        <v>515</v>
      </c>
      <c r="H180" s="8"/>
      <c r="I180" s="8">
        <v>419.2</v>
      </c>
      <c r="J180" s="26">
        <v>419.2</v>
      </c>
      <c r="K180" s="20">
        <v>7.85</v>
      </c>
      <c r="L180" s="20">
        <v>39.909999999999997</v>
      </c>
      <c r="M180" s="17">
        <v>0.1188</v>
      </c>
      <c r="N180" s="46">
        <v>0.51227</v>
      </c>
      <c r="O180" s="10"/>
      <c r="P180" s="20">
        <f t="shared" si="36"/>
        <v>-0.39603457041179468</v>
      </c>
      <c r="Q180" s="20"/>
      <c r="R180" s="20">
        <f t="shared" si="37"/>
        <v>-7.1785548476710481</v>
      </c>
      <c r="S180" s="21">
        <v>-2.94</v>
      </c>
      <c r="T180" s="20">
        <f t="shared" si="38"/>
        <v>-3.0115107805637775</v>
      </c>
      <c r="U180" s="22">
        <f t="shared" si="39"/>
        <v>-3.0115107805637775</v>
      </c>
      <c r="V180" s="22">
        <f t="shared" si="40"/>
        <v>1.4032473767351028</v>
      </c>
      <c r="W180" s="20">
        <f t="shared" si="41"/>
        <v>1.4113439294466315</v>
      </c>
      <c r="X180" s="20">
        <f t="shared" si="42"/>
        <v>1.4032473767351028</v>
      </c>
      <c r="Y180" s="20"/>
      <c r="Z180" s="20"/>
      <c r="AA180" s="63">
        <f t="shared" si="35"/>
        <v>1395.3973767351029</v>
      </c>
      <c r="AB180" s="8" t="s">
        <v>553</v>
      </c>
      <c r="AC180" s="8">
        <v>2020</v>
      </c>
      <c r="AD180" s="8" t="s">
        <v>143</v>
      </c>
      <c r="AE180" s="8">
        <v>79</v>
      </c>
      <c r="AF180" s="11" t="s">
        <v>330</v>
      </c>
    </row>
    <row r="181" spans="1:32" s="23" customFormat="1" ht="12" customHeight="1" x14ac:dyDescent="0.6">
      <c r="A181" s="10">
        <v>178</v>
      </c>
      <c r="B181" s="8" t="s">
        <v>149</v>
      </c>
      <c r="C181" s="10" t="s">
        <v>357</v>
      </c>
      <c r="D181" s="10" t="s">
        <v>142</v>
      </c>
      <c r="E181" s="17">
        <v>148.83600000000001</v>
      </c>
      <c r="F181" s="17">
        <v>-36.491</v>
      </c>
      <c r="G181" s="10" t="s">
        <v>515</v>
      </c>
      <c r="H181" s="8"/>
      <c r="I181" s="8">
        <v>435.2</v>
      </c>
      <c r="J181" s="26">
        <v>435.2</v>
      </c>
      <c r="K181" s="20">
        <v>7.36</v>
      </c>
      <c r="L181" s="20">
        <v>33.159999999999997</v>
      </c>
      <c r="M181" s="17">
        <v>0.13400000000000001</v>
      </c>
      <c r="N181" s="46">
        <v>0.51214800000000005</v>
      </c>
      <c r="O181" s="10"/>
      <c r="P181" s="20">
        <f t="shared" si="36"/>
        <v>-0.31875953228266396</v>
      </c>
      <c r="Q181" s="20"/>
      <c r="R181" s="20">
        <f t="shared" si="37"/>
        <v>-9.5584018352135036</v>
      </c>
      <c r="S181" s="21">
        <v>-6</v>
      </c>
      <c r="T181" s="20">
        <f t="shared" si="38"/>
        <v>-6.0764257091331775</v>
      </c>
      <c r="U181" s="22">
        <f t="shared" si="39"/>
        <v>-6.0764257091331775</v>
      </c>
      <c r="V181" s="22">
        <f t="shared" si="40"/>
        <v>1.6637317906130398</v>
      </c>
      <c r="W181" s="20">
        <f t="shared" si="41"/>
        <v>1.9103627400758014</v>
      </c>
      <c r="X181" s="20">
        <f t="shared" si="42"/>
        <v>1.6637317906130398</v>
      </c>
      <c r="Y181" s="20"/>
      <c r="Z181" s="20"/>
      <c r="AA181" s="63">
        <f t="shared" si="35"/>
        <v>1656.3717906130398</v>
      </c>
      <c r="AB181" s="8" t="s">
        <v>553</v>
      </c>
      <c r="AC181" s="8">
        <v>2020</v>
      </c>
      <c r="AD181" s="8" t="s">
        <v>143</v>
      </c>
      <c r="AE181" s="8">
        <v>79</v>
      </c>
      <c r="AF181" s="11" t="s">
        <v>330</v>
      </c>
    </row>
    <row r="182" spans="1:32" s="23" customFormat="1" ht="12" customHeight="1" x14ac:dyDescent="0.6">
      <c r="A182" s="10">
        <v>179</v>
      </c>
      <c r="B182" s="29" t="s">
        <v>150</v>
      </c>
      <c r="C182" s="10" t="s">
        <v>357</v>
      </c>
      <c r="D182" s="10" t="s">
        <v>142</v>
      </c>
      <c r="E182" s="17">
        <v>147.745622</v>
      </c>
      <c r="F182" s="17">
        <v>-37.260173999999999</v>
      </c>
      <c r="G182" s="10" t="s">
        <v>515</v>
      </c>
      <c r="H182" s="8"/>
      <c r="I182" s="8">
        <v>405</v>
      </c>
      <c r="J182" s="26">
        <v>405</v>
      </c>
      <c r="K182" s="20">
        <v>4.99</v>
      </c>
      <c r="L182" s="20">
        <v>29.34</v>
      </c>
      <c r="M182" s="43">
        <v>0.10290000000000001</v>
      </c>
      <c r="N182" s="48">
        <v>0.51114999999999999</v>
      </c>
      <c r="O182" s="10"/>
      <c r="P182" s="20">
        <f t="shared" si="36"/>
        <v>-0.47686832740213525</v>
      </c>
      <c r="Q182" s="20"/>
      <c r="R182" s="20">
        <f t="shared" si="37"/>
        <v>-29.026330471015882</v>
      </c>
      <c r="S182" s="21">
        <v>-8.65</v>
      </c>
      <c r="T182" s="20"/>
      <c r="U182" s="22">
        <f t="shared" ref="U182:U213" si="43">S182</f>
        <v>-8.65</v>
      </c>
      <c r="V182" s="22">
        <f t="shared" ref="V182:V187" si="44">Z182</f>
        <v>1.49</v>
      </c>
      <c r="W182" s="20"/>
      <c r="X182" s="20"/>
      <c r="Y182" s="20"/>
      <c r="Z182" s="20">
        <v>1.49</v>
      </c>
      <c r="AA182" s="63">
        <f t="shared" si="35"/>
        <v>1485.01</v>
      </c>
      <c r="AB182" s="8" t="s">
        <v>554</v>
      </c>
      <c r="AC182" s="10">
        <v>1990</v>
      </c>
      <c r="AD182" s="8" t="s">
        <v>153</v>
      </c>
      <c r="AE182" s="12" t="s">
        <v>151</v>
      </c>
      <c r="AF182" s="9" t="s">
        <v>152</v>
      </c>
    </row>
    <row r="183" spans="1:32" s="23" customFormat="1" ht="12" customHeight="1" x14ac:dyDescent="0.6">
      <c r="A183" s="10">
        <v>180</v>
      </c>
      <c r="B183" s="29" t="s">
        <v>154</v>
      </c>
      <c r="C183" s="10" t="s">
        <v>357</v>
      </c>
      <c r="D183" s="10" t="s">
        <v>142</v>
      </c>
      <c r="E183" s="17">
        <v>147.75918999999999</v>
      </c>
      <c r="F183" s="17">
        <v>-37.275708000000002</v>
      </c>
      <c r="G183" s="10" t="s">
        <v>515</v>
      </c>
      <c r="H183" s="8"/>
      <c r="I183" s="8">
        <v>405</v>
      </c>
      <c r="J183" s="26">
        <v>405</v>
      </c>
      <c r="K183" s="20">
        <v>3.31</v>
      </c>
      <c r="L183" s="20">
        <v>17.43</v>
      </c>
      <c r="M183" s="43">
        <v>0.1148</v>
      </c>
      <c r="N183" s="48">
        <v>0.51129400000000003</v>
      </c>
      <c r="O183" s="10"/>
      <c r="P183" s="20">
        <f t="shared" si="36"/>
        <v>-0.41637010676156583</v>
      </c>
      <c r="Q183" s="20"/>
      <c r="R183" s="20">
        <f t="shared" si="37"/>
        <v>-26.217330748012913</v>
      </c>
      <c r="S183" s="21">
        <v>-6.36</v>
      </c>
      <c r="T183" s="20"/>
      <c r="U183" s="22">
        <f t="shared" si="43"/>
        <v>-6.36</v>
      </c>
      <c r="V183" s="22">
        <f t="shared" si="44"/>
        <v>1.46</v>
      </c>
      <c r="W183" s="20"/>
      <c r="X183" s="20"/>
      <c r="Y183" s="20"/>
      <c r="Z183" s="20">
        <v>1.46</v>
      </c>
      <c r="AA183" s="63">
        <f t="shared" si="35"/>
        <v>1456.69</v>
      </c>
      <c r="AB183" s="8" t="s">
        <v>554</v>
      </c>
      <c r="AC183" s="10">
        <v>1990</v>
      </c>
      <c r="AD183" s="8" t="s">
        <v>153</v>
      </c>
      <c r="AE183" s="12" t="s">
        <v>151</v>
      </c>
      <c r="AF183" s="9" t="s">
        <v>152</v>
      </c>
    </row>
    <row r="184" spans="1:32" s="23" customFormat="1" ht="12" customHeight="1" x14ac:dyDescent="0.6">
      <c r="A184" s="10">
        <v>181</v>
      </c>
      <c r="B184" s="29" t="s">
        <v>155</v>
      </c>
      <c r="C184" s="10" t="s">
        <v>357</v>
      </c>
      <c r="D184" s="10" t="s">
        <v>142</v>
      </c>
      <c r="E184" s="17">
        <v>147.702831</v>
      </c>
      <c r="F184" s="17">
        <v>-37.260308000000002</v>
      </c>
      <c r="G184" s="10" t="s">
        <v>515</v>
      </c>
      <c r="H184" s="8"/>
      <c r="I184" s="8">
        <v>405</v>
      </c>
      <c r="J184" s="26">
        <v>405</v>
      </c>
      <c r="K184" s="20">
        <v>4.9400000000000004</v>
      </c>
      <c r="L184" s="20">
        <v>24.59</v>
      </c>
      <c r="M184" s="43">
        <v>0.1217</v>
      </c>
      <c r="N184" s="48">
        <v>0.51117599999999996</v>
      </c>
      <c r="O184" s="10"/>
      <c r="P184" s="20">
        <f t="shared" si="36"/>
        <v>-0.38129130655821053</v>
      </c>
      <c r="Q184" s="20"/>
      <c r="R184" s="20">
        <f t="shared" si="37"/>
        <v>-28.519149965474668</v>
      </c>
      <c r="S184" s="21">
        <v>-9.0299999999999994</v>
      </c>
      <c r="T184" s="20"/>
      <c r="U184" s="22">
        <f t="shared" si="43"/>
        <v>-9.0299999999999994</v>
      </c>
      <c r="V184" s="22">
        <f t="shared" si="44"/>
        <v>1.72</v>
      </c>
      <c r="W184" s="20"/>
      <c r="X184" s="20"/>
      <c r="Y184" s="20"/>
      <c r="Z184" s="20">
        <v>1.72</v>
      </c>
      <c r="AA184" s="63">
        <f t="shared" si="35"/>
        <v>1715.06</v>
      </c>
      <c r="AB184" s="8" t="s">
        <v>554</v>
      </c>
      <c r="AC184" s="10">
        <v>1990</v>
      </c>
      <c r="AD184" s="8" t="s">
        <v>153</v>
      </c>
      <c r="AE184" s="12" t="s">
        <v>151</v>
      </c>
      <c r="AF184" s="9" t="s">
        <v>152</v>
      </c>
    </row>
    <row r="185" spans="1:32" s="23" customFormat="1" ht="12" customHeight="1" x14ac:dyDescent="0.6">
      <c r="A185" s="10">
        <v>182</v>
      </c>
      <c r="B185" s="29" t="s">
        <v>156</v>
      </c>
      <c r="C185" s="10" t="s">
        <v>357</v>
      </c>
      <c r="D185" s="10" t="s">
        <v>142</v>
      </c>
      <c r="E185" s="17">
        <v>147.69806500000001</v>
      </c>
      <c r="F185" s="17">
        <v>-37.225307999999998</v>
      </c>
      <c r="G185" s="10" t="s">
        <v>515</v>
      </c>
      <c r="H185" s="30"/>
      <c r="I185" s="30">
        <v>405</v>
      </c>
      <c r="J185" s="26">
        <v>405</v>
      </c>
      <c r="K185" s="20">
        <v>3.13</v>
      </c>
      <c r="L185" s="20">
        <v>16.350000000000001</v>
      </c>
      <c r="M185" s="43">
        <v>0.1157</v>
      </c>
      <c r="N185" s="48">
        <v>0.51122400000000001</v>
      </c>
      <c r="O185" s="10"/>
      <c r="P185" s="20">
        <f t="shared" si="36"/>
        <v>-0.41179461108286741</v>
      </c>
      <c r="Q185" s="20"/>
      <c r="R185" s="20">
        <f t="shared" si="37"/>
        <v>-27.582816724472934</v>
      </c>
      <c r="S185" s="21">
        <v>-7.78</v>
      </c>
      <c r="T185" s="20"/>
      <c r="U185" s="22">
        <f t="shared" si="43"/>
        <v>-7.78</v>
      </c>
      <c r="V185" s="22">
        <f t="shared" si="44"/>
        <v>1.57</v>
      </c>
      <c r="W185" s="20"/>
      <c r="X185" s="20"/>
      <c r="Y185" s="20"/>
      <c r="Z185" s="20">
        <v>1.57</v>
      </c>
      <c r="AA185" s="63">
        <f t="shared" si="35"/>
        <v>1566.87</v>
      </c>
      <c r="AB185" s="8" t="s">
        <v>554</v>
      </c>
      <c r="AC185" s="10">
        <v>1990</v>
      </c>
      <c r="AD185" s="8" t="s">
        <v>153</v>
      </c>
      <c r="AE185" s="12" t="s">
        <v>151</v>
      </c>
      <c r="AF185" s="9" t="s">
        <v>152</v>
      </c>
    </row>
    <row r="186" spans="1:32" s="23" customFormat="1" ht="12" customHeight="1" x14ac:dyDescent="0.6">
      <c r="A186" s="10">
        <v>183</v>
      </c>
      <c r="B186" s="29" t="s">
        <v>157</v>
      </c>
      <c r="C186" s="10" t="s">
        <v>357</v>
      </c>
      <c r="D186" s="10" t="s">
        <v>142</v>
      </c>
      <c r="E186" s="17">
        <v>147.70922999999999</v>
      </c>
      <c r="F186" s="17">
        <v>-37.227649999999997</v>
      </c>
      <c r="G186" s="10" t="s">
        <v>515</v>
      </c>
      <c r="H186" s="30"/>
      <c r="I186" s="30">
        <v>405</v>
      </c>
      <c r="J186" s="26">
        <v>405</v>
      </c>
      <c r="K186" s="20">
        <v>4.1399999999999997</v>
      </c>
      <c r="L186" s="20">
        <v>20.36</v>
      </c>
      <c r="M186" s="43">
        <v>0.123</v>
      </c>
      <c r="N186" s="48">
        <v>0.51122500000000004</v>
      </c>
      <c r="O186" s="10"/>
      <c r="P186" s="20">
        <f t="shared" si="36"/>
        <v>-0.37468225724453486</v>
      </c>
      <c r="Q186" s="20"/>
      <c r="R186" s="20">
        <f t="shared" si="37"/>
        <v>-27.563309781951652</v>
      </c>
      <c r="S186" s="21">
        <v>-8.1300000000000008</v>
      </c>
      <c r="T186" s="20"/>
      <c r="U186" s="22">
        <f t="shared" si="43"/>
        <v>-8.1300000000000008</v>
      </c>
      <c r="V186" s="22">
        <f t="shared" si="44"/>
        <v>1.71</v>
      </c>
      <c r="W186" s="20"/>
      <c r="X186" s="20"/>
      <c r="Y186" s="20"/>
      <c r="Z186" s="20">
        <v>1.71</v>
      </c>
      <c r="AA186" s="63">
        <f t="shared" si="35"/>
        <v>1705.86</v>
      </c>
      <c r="AB186" s="8" t="s">
        <v>554</v>
      </c>
      <c r="AC186" s="10">
        <v>1990</v>
      </c>
      <c r="AD186" s="8" t="s">
        <v>153</v>
      </c>
      <c r="AE186" s="12" t="s">
        <v>151</v>
      </c>
      <c r="AF186" s="9" t="s">
        <v>152</v>
      </c>
    </row>
    <row r="187" spans="1:32" s="23" customFormat="1" ht="12" customHeight="1" x14ac:dyDescent="0.6">
      <c r="A187" s="10">
        <v>184</v>
      </c>
      <c r="B187" s="8" t="s">
        <v>158</v>
      </c>
      <c r="C187" s="10" t="s">
        <v>357</v>
      </c>
      <c r="D187" s="10" t="s">
        <v>142</v>
      </c>
      <c r="E187" s="17">
        <v>150.13597899999999</v>
      </c>
      <c r="F187" s="17">
        <v>-36.050033999999997</v>
      </c>
      <c r="G187" s="10" t="s">
        <v>498</v>
      </c>
      <c r="H187" s="10" t="s">
        <v>159</v>
      </c>
      <c r="I187" s="10">
        <v>390</v>
      </c>
      <c r="J187" s="26">
        <v>390</v>
      </c>
      <c r="K187" s="20">
        <v>3.3</v>
      </c>
      <c r="L187" s="20">
        <v>15.9</v>
      </c>
      <c r="M187" s="43">
        <v>0.1263</v>
      </c>
      <c r="N187" s="48">
        <v>0.51261000000000001</v>
      </c>
      <c r="O187" s="10"/>
      <c r="P187" s="20">
        <f t="shared" si="36"/>
        <v>-0.35790543975597366</v>
      </c>
      <c r="Q187" s="20"/>
      <c r="R187" s="20">
        <f t="shared" si="37"/>
        <v>-0.54619439058378738</v>
      </c>
      <c r="S187" s="20">
        <v>2.7</v>
      </c>
      <c r="T187" s="20"/>
      <c r="U187" s="22">
        <f t="shared" si="43"/>
        <v>2.7</v>
      </c>
      <c r="V187" s="22">
        <f t="shared" si="44"/>
        <v>0.79</v>
      </c>
      <c r="W187" s="20"/>
      <c r="X187" s="20"/>
      <c r="Y187" s="20"/>
      <c r="Z187" s="20">
        <v>0.79</v>
      </c>
      <c r="AA187" s="63">
        <f t="shared" si="35"/>
        <v>786.7</v>
      </c>
      <c r="AB187" s="8" t="s">
        <v>555</v>
      </c>
      <c r="AC187" s="10">
        <v>1997</v>
      </c>
      <c r="AD187" s="8" t="s">
        <v>161</v>
      </c>
      <c r="AE187" s="12" t="s">
        <v>160</v>
      </c>
      <c r="AF187" s="9" t="s">
        <v>331</v>
      </c>
    </row>
    <row r="188" spans="1:32" s="23" customFormat="1" ht="12" customHeight="1" x14ac:dyDescent="0.6">
      <c r="A188" s="10">
        <v>185</v>
      </c>
      <c r="B188" s="8" t="s">
        <v>162</v>
      </c>
      <c r="C188" s="10" t="s">
        <v>357</v>
      </c>
      <c r="D188" s="10" t="s">
        <v>142</v>
      </c>
      <c r="E188" s="17">
        <v>150.123581</v>
      </c>
      <c r="F188" s="17">
        <v>-36.064168000000002</v>
      </c>
      <c r="G188" s="10" t="s">
        <v>498</v>
      </c>
      <c r="H188" s="10" t="s">
        <v>159</v>
      </c>
      <c r="I188" s="10">
        <v>390</v>
      </c>
      <c r="J188" s="26">
        <v>390</v>
      </c>
      <c r="K188" s="20">
        <v>4</v>
      </c>
      <c r="L188" s="20">
        <v>20.2</v>
      </c>
      <c r="M188" s="17">
        <v>0.121</v>
      </c>
      <c r="N188" s="46">
        <v>0.51265000000000005</v>
      </c>
      <c r="O188" s="10"/>
      <c r="P188" s="20">
        <f t="shared" si="36"/>
        <v>-0.38485002541942048</v>
      </c>
      <c r="Q188" s="20"/>
      <c r="R188" s="20">
        <f t="shared" si="37"/>
        <v>0.23408331025098761</v>
      </c>
      <c r="S188" s="20">
        <v>3.8</v>
      </c>
      <c r="T188" s="20">
        <f t="shared" ref="T188:T251" si="45">R188-25.1*P188*0.001*J188</f>
        <v>4.0013802090816952</v>
      </c>
      <c r="U188" s="22">
        <f t="shared" si="43"/>
        <v>3.8</v>
      </c>
      <c r="V188" s="22">
        <f t="shared" ref="V188:V251" si="46">X188</f>
        <v>0.80903023326491663</v>
      </c>
      <c r="W188" s="20">
        <f t="shared" ref="W188:W251" si="47">(1/0.00654)*LN(1+(N188-0.51315)/(M188-0.2137))</f>
        <v>0.82251515592285762</v>
      </c>
      <c r="X188" s="20">
        <f t="shared" ref="X188:X251" si="48">W188-(W188-J188/1000)*(-0.4-P188)/(-0.4-0.08592)</f>
        <v>0.80903023326491663</v>
      </c>
      <c r="Y188" s="20"/>
      <c r="Z188" s="20">
        <v>0.68</v>
      </c>
      <c r="AA188" s="63">
        <f t="shared" si="35"/>
        <v>805.03023326491666</v>
      </c>
      <c r="AB188" s="8" t="s">
        <v>555</v>
      </c>
      <c r="AC188" s="10">
        <v>1997</v>
      </c>
      <c r="AD188" s="8" t="s">
        <v>161</v>
      </c>
      <c r="AE188" s="12" t="s">
        <v>160</v>
      </c>
      <c r="AF188" s="9" t="s">
        <v>331</v>
      </c>
    </row>
    <row r="189" spans="1:32" s="23" customFormat="1" ht="12" customHeight="1" x14ac:dyDescent="0.6">
      <c r="A189" s="10">
        <v>186</v>
      </c>
      <c r="B189" s="8" t="s">
        <v>163</v>
      </c>
      <c r="C189" s="10" t="s">
        <v>357</v>
      </c>
      <c r="D189" s="10" t="s">
        <v>142</v>
      </c>
      <c r="E189" s="17">
        <v>150.126564</v>
      </c>
      <c r="F189" s="17">
        <v>-36.065390999999998</v>
      </c>
      <c r="G189" s="10" t="s">
        <v>493</v>
      </c>
      <c r="H189" s="10" t="s">
        <v>159</v>
      </c>
      <c r="I189" s="10">
        <v>390</v>
      </c>
      <c r="J189" s="26">
        <v>390</v>
      </c>
      <c r="K189" s="20">
        <v>3.1</v>
      </c>
      <c r="L189" s="20">
        <v>14.3</v>
      </c>
      <c r="M189" s="17">
        <v>0.13250000000000001</v>
      </c>
      <c r="N189" s="46">
        <v>0.51268000000000002</v>
      </c>
      <c r="O189" s="10"/>
      <c r="P189" s="20">
        <f t="shared" si="36"/>
        <v>-0.32638535841382821</v>
      </c>
      <c r="Q189" s="20"/>
      <c r="R189" s="20">
        <f t="shared" si="37"/>
        <v>0.81929158587623618</v>
      </c>
      <c r="S189" s="20">
        <v>3.9</v>
      </c>
      <c r="T189" s="20">
        <f t="shared" si="45"/>
        <v>4.0142778593892006</v>
      </c>
      <c r="U189" s="22">
        <f t="shared" si="43"/>
        <v>3.9</v>
      </c>
      <c r="V189" s="22">
        <f t="shared" si="46"/>
        <v>0.80788076055819347</v>
      </c>
      <c r="W189" s="20">
        <f t="shared" si="47"/>
        <v>0.88249085665927918</v>
      </c>
      <c r="X189" s="20">
        <f t="shared" si="48"/>
        <v>0.80788076055819347</v>
      </c>
      <c r="Y189" s="20"/>
      <c r="Z189" s="20">
        <v>0.71</v>
      </c>
      <c r="AA189" s="63">
        <f t="shared" si="35"/>
        <v>804.78076055819349</v>
      </c>
      <c r="AB189" s="8" t="s">
        <v>555</v>
      </c>
      <c r="AC189" s="10">
        <v>1997</v>
      </c>
      <c r="AD189" s="8" t="s">
        <v>161</v>
      </c>
      <c r="AE189" s="12" t="s">
        <v>160</v>
      </c>
      <c r="AF189" s="9" t="s">
        <v>331</v>
      </c>
    </row>
    <row r="190" spans="1:32" s="23" customFormat="1" ht="12" customHeight="1" x14ac:dyDescent="0.6">
      <c r="A190" s="10">
        <v>187</v>
      </c>
      <c r="B190" s="8" t="s">
        <v>164</v>
      </c>
      <c r="C190" s="10" t="s">
        <v>357</v>
      </c>
      <c r="D190" s="10" t="s">
        <v>142</v>
      </c>
      <c r="E190" s="17">
        <v>150.136414</v>
      </c>
      <c r="F190" s="17">
        <v>-36.064489000000002</v>
      </c>
      <c r="G190" s="10" t="s">
        <v>493</v>
      </c>
      <c r="H190" s="10" t="s">
        <v>159</v>
      </c>
      <c r="I190" s="10">
        <v>390</v>
      </c>
      <c r="J190" s="26">
        <v>390</v>
      </c>
      <c r="K190" s="20">
        <v>5.7</v>
      </c>
      <c r="L190" s="20">
        <v>28.3</v>
      </c>
      <c r="M190" s="17">
        <v>0.1225</v>
      </c>
      <c r="N190" s="46">
        <v>0.51268999999999998</v>
      </c>
      <c r="O190" s="10"/>
      <c r="P190" s="20">
        <f t="shared" si="36"/>
        <v>-0.37722419928825623</v>
      </c>
      <c r="Q190" s="20"/>
      <c r="R190" s="20">
        <f t="shared" si="37"/>
        <v>1.0143610110824319</v>
      </c>
      <c r="S190" s="20">
        <v>4.5999999999999996</v>
      </c>
      <c r="T190" s="20">
        <f t="shared" si="45"/>
        <v>4.7070086979151728</v>
      </c>
      <c r="U190" s="22">
        <f t="shared" si="43"/>
        <v>4.5999999999999996</v>
      </c>
      <c r="V190" s="22">
        <f t="shared" si="46"/>
        <v>0.75151580950122376</v>
      </c>
      <c r="W190" s="20">
        <f t="shared" si="47"/>
        <v>0.76929388389791931</v>
      </c>
      <c r="X190" s="20">
        <f t="shared" si="48"/>
        <v>0.75151580950122376</v>
      </c>
      <c r="Y190" s="20"/>
      <c r="Z190" s="20">
        <v>0.62</v>
      </c>
      <c r="AA190" s="63">
        <f t="shared" si="35"/>
        <v>745.81580950122373</v>
      </c>
      <c r="AB190" s="8" t="s">
        <v>555</v>
      </c>
      <c r="AC190" s="10">
        <v>1997</v>
      </c>
      <c r="AD190" s="8" t="s">
        <v>161</v>
      </c>
      <c r="AE190" s="12" t="s">
        <v>160</v>
      </c>
      <c r="AF190" s="9" t="s">
        <v>331</v>
      </c>
    </row>
    <row r="191" spans="1:32" s="23" customFormat="1" ht="12" customHeight="1" x14ac:dyDescent="0.6">
      <c r="A191" s="10">
        <v>188</v>
      </c>
      <c r="B191" s="8" t="s">
        <v>165</v>
      </c>
      <c r="C191" s="10" t="s">
        <v>357</v>
      </c>
      <c r="D191" s="10" t="s">
        <v>142</v>
      </c>
      <c r="E191" s="17">
        <v>150.14251999999999</v>
      </c>
      <c r="F191" s="17">
        <v>-36.057383000000002</v>
      </c>
      <c r="G191" s="10" t="s">
        <v>493</v>
      </c>
      <c r="H191" s="10" t="s">
        <v>159</v>
      </c>
      <c r="I191" s="10">
        <v>390</v>
      </c>
      <c r="J191" s="26">
        <v>390</v>
      </c>
      <c r="K191" s="20">
        <v>4.5999999999999996</v>
      </c>
      <c r="L191" s="20">
        <v>21.8</v>
      </c>
      <c r="M191" s="17">
        <v>0.12820000000000001</v>
      </c>
      <c r="N191" s="46">
        <v>0.51271</v>
      </c>
      <c r="O191" s="10"/>
      <c r="P191" s="20">
        <f t="shared" si="36"/>
        <v>-0.34824605998983227</v>
      </c>
      <c r="Q191" s="20"/>
      <c r="R191" s="20">
        <f t="shared" si="37"/>
        <v>1.4044998614992643</v>
      </c>
      <c r="S191" s="20">
        <v>4.5999999999999996</v>
      </c>
      <c r="T191" s="20">
        <f t="shared" si="45"/>
        <v>4.8134805427397325</v>
      </c>
      <c r="U191" s="22">
        <f t="shared" si="43"/>
        <v>4.5999999999999996</v>
      </c>
      <c r="V191" s="22">
        <f t="shared" si="46"/>
        <v>0.74280705810528069</v>
      </c>
      <c r="W191" s="20">
        <f t="shared" si="47"/>
        <v>0.78486275292576502</v>
      </c>
      <c r="X191" s="20">
        <f t="shared" si="48"/>
        <v>0.74280705810528069</v>
      </c>
      <c r="Y191" s="20"/>
      <c r="Z191" s="20">
        <v>0.63</v>
      </c>
      <c r="AA191" s="63">
        <f t="shared" si="35"/>
        <v>738.20705810528068</v>
      </c>
      <c r="AB191" s="8" t="s">
        <v>555</v>
      </c>
      <c r="AC191" s="10">
        <v>1997</v>
      </c>
      <c r="AD191" s="8" t="s">
        <v>161</v>
      </c>
      <c r="AE191" s="12" t="s">
        <v>160</v>
      </c>
      <c r="AF191" s="9" t="s">
        <v>331</v>
      </c>
    </row>
    <row r="192" spans="1:32" s="23" customFormat="1" ht="12" customHeight="1" x14ac:dyDescent="0.6">
      <c r="A192" s="10">
        <v>189</v>
      </c>
      <c r="B192" s="8" t="s">
        <v>166</v>
      </c>
      <c r="C192" s="10" t="s">
        <v>357</v>
      </c>
      <c r="D192" s="10" t="s">
        <v>142</v>
      </c>
      <c r="E192" s="17">
        <v>150.099243</v>
      </c>
      <c r="F192" s="17">
        <v>-36.026918000000002</v>
      </c>
      <c r="G192" s="10" t="s">
        <v>493</v>
      </c>
      <c r="H192" s="10" t="s">
        <v>159</v>
      </c>
      <c r="I192" s="10">
        <v>390</v>
      </c>
      <c r="J192" s="26">
        <v>390</v>
      </c>
      <c r="K192" s="20">
        <v>4.3</v>
      </c>
      <c r="L192" s="20">
        <v>15.8</v>
      </c>
      <c r="M192" s="17">
        <v>0.16619999999999999</v>
      </c>
      <c r="N192" s="46">
        <v>0.51285999999999998</v>
      </c>
      <c r="O192" s="10"/>
      <c r="P192" s="20">
        <f t="shared" si="36"/>
        <v>-0.15505846466700568</v>
      </c>
      <c r="Q192" s="20"/>
      <c r="R192" s="20">
        <f t="shared" si="37"/>
        <v>4.3305412396255072</v>
      </c>
      <c r="S192" s="20">
        <v>5.5</v>
      </c>
      <c r="T192" s="20">
        <f t="shared" si="45"/>
        <v>5.8484085502508263</v>
      </c>
      <c r="U192" s="22">
        <f t="shared" si="43"/>
        <v>5.5</v>
      </c>
      <c r="V192" s="22">
        <f t="shared" si="46"/>
        <v>0.65813927988872967</v>
      </c>
      <c r="W192" s="20">
        <f t="shared" si="47"/>
        <v>0.93068831031676491</v>
      </c>
      <c r="X192" s="20">
        <f t="shared" si="48"/>
        <v>0.65813927988872967</v>
      </c>
      <c r="Y192" s="20"/>
      <c r="Z192" s="20">
        <v>0.67</v>
      </c>
      <c r="AA192" s="63">
        <f t="shared" si="35"/>
        <v>653.83927988872972</v>
      </c>
      <c r="AB192" s="8" t="s">
        <v>555</v>
      </c>
      <c r="AC192" s="10">
        <v>1997</v>
      </c>
      <c r="AD192" s="8" t="s">
        <v>161</v>
      </c>
      <c r="AE192" s="12" t="s">
        <v>160</v>
      </c>
      <c r="AF192" s="9" t="s">
        <v>331</v>
      </c>
    </row>
    <row r="193" spans="1:32" s="23" customFormat="1" ht="12" customHeight="1" x14ac:dyDescent="0.6">
      <c r="A193" s="10">
        <v>190</v>
      </c>
      <c r="B193" s="10">
        <v>306</v>
      </c>
      <c r="C193" s="10" t="s">
        <v>357</v>
      </c>
      <c r="D193" s="10" t="s">
        <v>142</v>
      </c>
      <c r="E193" s="17">
        <v>146.26091666666699</v>
      </c>
      <c r="F193" s="17">
        <v>-37.8383055555556</v>
      </c>
      <c r="G193" s="16" t="s">
        <v>167</v>
      </c>
      <c r="H193" s="16" t="s">
        <v>168</v>
      </c>
      <c r="I193" s="16">
        <v>370</v>
      </c>
      <c r="J193" s="26">
        <v>370</v>
      </c>
      <c r="K193" s="32"/>
      <c r="L193" s="32"/>
      <c r="M193" s="44">
        <v>0.14319999999999999</v>
      </c>
      <c r="N193" s="49">
        <v>0.51243000000000005</v>
      </c>
      <c r="O193" s="16"/>
      <c r="P193" s="20">
        <f t="shared" si="36"/>
        <v>-0.27198779867819023</v>
      </c>
      <c r="Q193" s="20"/>
      <c r="R193" s="20">
        <f t="shared" si="37"/>
        <v>-4.0574440443352788</v>
      </c>
      <c r="S193" s="20">
        <v>-1.5</v>
      </c>
      <c r="T193" s="20">
        <f t="shared" si="45"/>
        <v>-1.531493358010926</v>
      </c>
      <c r="U193" s="22">
        <f t="shared" si="43"/>
        <v>-1.5</v>
      </c>
      <c r="V193" s="22">
        <f t="shared" si="46"/>
        <v>1.2418366727911787</v>
      </c>
      <c r="W193" s="20">
        <f t="shared" si="47"/>
        <v>1.5536648366067165</v>
      </c>
      <c r="X193" s="20">
        <f t="shared" si="48"/>
        <v>1.2418366727911787</v>
      </c>
      <c r="Y193" s="20"/>
      <c r="Z193" s="20"/>
      <c r="AA193" s="63">
        <f t="shared" si="35"/>
        <v>1241.8366727911787</v>
      </c>
      <c r="AB193" s="10" t="s">
        <v>556</v>
      </c>
      <c r="AC193" s="10">
        <v>2012</v>
      </c>
      <c r="AD193" s="10" t="s">
        <v>169</v>
      </c>
      <c r="AE193" s="10"/>
      <c r="AF193" s="13"/>
    </row>
    <row r="194" spans="1:32" s="23" customFormat="1" ht="12" customHeight="1" x14ac:dyDescent="0.6">
      <c r="A194" s="10">
        <v>191</v>
      </c>
      <c r="B194" s="31" t="s">
        <v>170</v>
      </c>
      <c r="C194" s="10" t="s">
        <v>357</v>
      </c>
      <c r="D194" s="10" t="s">
        <v>142</v>
      </c>
      <c r="E194" s="17">
        <v>146.26091666666699</v>
      </c>
      <c r="F194" s="17">
        <v>-37.8383055555556</v>
      </c>
      <c r="G194" s="16" t="s">
        <v>167</v>
      </c>
      <c r="H194" s="16" t="s">
        <v>171</v>
      </c>
      <c r="I194" s="16">
        <v>370</v>
      </c>
      <c r="J194" s="26">
        <v>370</v>
      </c>
      <c r="K194" s="32"/>
      <c r="L194" s="32"/>
      <c r="M194" s="44">
        <v>0.1462</v>
      </c>
      <c r="N194" s="49">
        <v>0.51241999999999999</v>
      </c>
      <c r="O194" s="16"/>
      <c r="P194" s="20">
        <f t="shared" si="36"/>
        <v>-0.25673614641586173</v>
      </c>
      <c r="Q194" s="20"/>
      <c r="R194" s="20">
        <f t="shared" si="37"/>
        <v>-4.2525134695448052</v>
      </c>
      <c r="S194" s="20">
        <v>-1.8</v>
      </c>
      <c r="T194" s="20">
        <f t="shared" si="45"/>
        <v>-1.868204877780697</v>
      </c>
      <c r="U194" s="22">
        <f t="shared" si="43"/>
        <v>-1.8</v>
      </c>
      <c r="V194" s="22">
        <f t="shared" si="46"/>
        <v>1.2689247831480854</v>
      </c>
      <c r="W194" s="20">
        <f t="shared" si="47"/>
        <v>1.6447634478361066</v>
      </c>
      <c r="X194" s="20">
        <f t="shared" si="48"/>
        <v>1.2689247831480854</v>
      </c>
      <c r="Y194" s="20"/>
      <c r="Z194" s="20"/>
      <c r="AA194" s="63">
        <f t="shared" si="35"/>
        <v>1268.9247831480855</v>
      </c>
      <c r="AB194" s="10" t="s">
        <v>556</v>
      </c>
      <c r="AC194" s="10">
        <v>2012</v>
      </c>
      <c r="AD194" s="10" t="s">
        <v>169</v>
      </c>
      <c r="AE194" s="10"/>
      <c r="AF194" s="13"/>
    </row>
    <row r="195" spans="1:32" s="23" customFormat="1" ht="12" customHeight="1" x14ac:dyDescent="0.6">
      <c r="A195" s="10">
        <v>192</v>
      </c>
      <c r="B195" s="31" t="s">
        <v>172</v>
      </c>
      <c r="C195" s="10" t="s">
        <v>357</v>
      </c>
      <c r="D195" s="10" t="s">
        <v>142</v>
      </c>
      <c r="E195" s="17">
        <v>145.62288888888901</v>
      </c>
      <c r="F195" s="17">
        <v>-38.058777777777799</v>
      </c>
      <c r="G195" s="16" t="s">
        <v>173</v>
      </c>
      <c r="H195" s="16" t="s">
        <v>171</v>
      </c>
      <c r="I195" s="16">
        <v>370</v>
      </c>
      <c r="J195" s="26">
        <v>370</v>
      </c>
      <c r="K195" s="32"/>
      <c r="L195" s="32"/>
      <c r="M195" s="44">
        <v>0.12</v>
      </c>
      <c r="N195" s="49">
        <v>0.51251000000000002</v>
      </c>
      <c r="O195" s="16"/>
      <c r="P195" s="20">
        <f t="shared" si="36"/>
        <v>-0.38993390950686335</v>
      </c>
      <c r="Q195" s="20"/>
      <c r="R195" s="20">
        <f t="shared" si="37"/>
        <v>-2.4968886426679493</v>
      </c>
      <c r="S195" s="20">
        <v>1.2</v>
      </c>
      <c r="T195" s="20">
        <f t="shared" si="45"/>
        <v>1.1244275749222914</v>
      </c>
      <c r="U195" s="22">
        <f t="shared" si="43"/>
        <v>1.2</v>
      </c>
      <c r="V195" s="22">
        <f t="shared" si="46"/>
        <v>1.0269424467093764</v>
      </c>
      <c r="W195" s="20">
        <f t="shared" si="47"/>
        <v>1.0408392372689248</v>
      </c>
      <c r="X195" s="20">
        <f t="shared" si="48"/>
        <v>1.0269424467093764</v>
      </c>
      <c r="Y195" s="20"/>
      <c r="Z195" s="20"/>
      <c r="AA195" s="63">
        <f t="shared" ref="AA195:AA258" si="49">V195*1000-K195</f>
        <v>1026.9424467093763</v>
      </c>
      <c r="AB195" s="10" t="s">
        <v>556</v>
      </c>
      <c r="AC195" s="10">
        <v>2012</v>
      </c>
      <c r="AD195" s="10" t="s">
        <v>169</v>
      </c>
      <c r="AE195" s="10"/>
      <c r="AF195" s="13"/>
    </row>
    <row r="196" spans="1:32" s="23" customFormat="1" ht="12" customHeight="1" x14ac:dyDescent="0.6">
      <c r="A196" s="10">
        <v>193</v>
      </c>
      <c r="B196" s="31" t="s">
        <v>174</v>
      </c>
      <c r="C196" s="10" t="s">
        <v>357</v>
      </c>
      <c r="D196" s="10" t="s">
        <v>142</v>
      </c>
      <c r="E196" s="17">
        <v>145.624</v>
      </c>
      <c r="F196" s="17">
        <v>-38.058416666666702</v>
      </c>
      <c r="G196" s="16" t="s">
        <v>175</v>
      </c>
      <c r="H196" s="16" t="s">
        <v>171</v>
      </c>
      <c r="I196" s="16">
        <v>370</v>
      </c>
      <c r="J196" s="26">
        <v>370</v>
      </c>
      <c r="K196" s="32"/>
      <c r="L196" s="32"/>
      <c r="M196" s="44">
        <v>0.1181</v>
      </c>
      <c r="N196" s="49">
        <v>0.51248000000000005</v>
      </c>
      <c r="O196" s="16"/>
      <c r="P196" s="20">
        <f t="shared" si="36"/>
        <v>-0.39959328927300464</v>
      </c>
      <c r="Q196" s="20"/>
      <c r="R196" s="20">
        <f t="shared" si="37"/>
        <v>-3.0820969182931979</v>
      </c>
      <c r="S196" s="20">
        <v>0.7</v>
      </c>
      <c r="T196" s="20">
        <f t="shared" si="45"/>
        <v>0.62892595918519634</v>
      </c>
      <c r="U196" s="22">
        <f t="shared" si="43"/>
        <v>0.7</v>
      </c>
      <c r="V196" s="22">
        <f t="shared" si="46"/>
        <v>1.0672941286645274</v>
      </c>
      <c r="W196" s="20">
        <f t="shared" si="47"/>
        <v>1.0678782465625636</v>
      </c>
      <c r="X196" s="20">
        <f t="shared" si="48"/>
        <v>1.0672941286645274</v>
      </c>
      <c r="Y196" s="20"/>
      <c r="Z196" s="20"/>
      <c r="AA196" s="63">
        <f t="shared" si="49"/>
        <v>1067.2941286645275</v>
      </c>
      <c r="AB196" s="10" t="s">
        <v>556</v>
      </c>
      <c r="AC196" s="10">
        <v>2012</v>
      </c>
      <c r="AD196" s="10" t="s">
        <v>169</v>
      </c>
      <c r="AE196" s="10"/>
      <c r="AF196" s="13"/>
    </row>
    <row r="197" spans="1:32" s="23" customFormat="1" ht="12" customHeight="1" x14ac:dyDescent="0.6">
      <c r="A197" s="10">
        <v>194</v>
      </c>
      <c r="B197" s="31" t="s">
        <v>176</v>
      </c>
      <c r="C197" s="10" t="s">
        <v>357</v>
      </c>
      <c r="D197" s="10" t="s">
        <v>142</v>
      </c>
      <c r="E197" s="17">
        <v>145.624</v>
      </c>
      <c r="F197" s="17">
        <v>-38.058416666666702</v>
      </c>
      <c r="G197" s="16" t="s">
        <v>167</v>
      </c>
      <c r="H197" s="16" t="s">
        <v>171</v>
      </c>
      <c r="I197" s="16">
        <v>370</v>
      </c>
      <c r="J197" s="26">
        <v>370</v>
      </c>
      <c r="K197" s="32"/>
      <c r="L197" s="32"/>
      <c r="M197" s="44">
        <v>0.1159</v>
      </c>
      <c r="N197" s="49">
        <v>0.51246999999999998</v>
      </c>
      <c r="O197" s="16"/>
      <c r="P197" s="20">
        <f t="shared" si="36"/>
        <v>-0.41077783426537873</v>
      </c>
      <c r="Q197" s="20"/>
      <c r="R197" s="20">
        <f t="shared" si="37"/>
        <v>-3.2771663435027243</v>
      </c>
      <c r="S197" s="20">
        <v>0.6</v>
      </c>
      <c r="T197" s="20">
        <f t="shared" si="45"/>
        <v>0.53772740331984803</v>
      </c>
      <c r="U197" s="22">
        <f t="shared" si="43"/>
        <v>0.6</v>
      </c>
      <c r="V197" s="22">
        <f t="shared" si="46"/>
        <v>1.0747581000962223</v>
      </c>
      <c r="W197" s="20">
        <f t="shared" si="47"/>
        <v>1.0594655711661245</v>
      </c>
      <c r="X197" s="20">
        <f t="shared" si="48"/>
        <v>1.0747581000962223</v>
      </c>
      <c r="Y197" s="20"/>
      <c r="Z197" s="20"/>
      <c r="AA197" s="63">
        <f t="shared" si="49"/>
        <v>1074.7581000962223</v>
      </c>
      <c r="AB197" s="10" t="s">
        <v>556</v>
      </c>
      <c r="AC197" s="10">
        <v>2012</v>
      </c>
      <c r="AD197" s="10" t="s">
        <v>169</v>
      </c>
      <c r="AE197" s="10"/>
      <c r="AF197" s="13"/>
    </row>
    <row r="198" spans="1:32" s="23" customFormat="1" ht="12" customHeight="1" x14ac:dyDescent="0.6">
      <c r="A198" s="10">
        <v>195</v>
      </c>
      <c r="B198" s="25">
        <v>403</v>
      </c>
      <c r="C198" s="10" t="s">
        <v>357</v>
      </c>
      <c r="D198" s="10" t="s">
        <v>142</v>
      </c>
      <c r="E198" s="17">
        <v>146.051472222222</v>
      </c>
      <c r="F198" s="17">
        <v>-37.7863055555556</v>
      </c>
      <c r="G198" s="16" t="s">
        <v>167</v>
      </c>
      <c r="H198" s="16" t="s">
        <v>177</v>
      </c>
      <c r="I198" s="16">
        <v>370</v>
      </c>
      <c r="J198" s="26">
        <v>370</v>
      </c>
      <c r="K198" s="32"/>
      <c r="L198" s="32"/>
      <c r="M198" s="44">
        <v>0.1283</v>
      </c>
      <c r="N198" s="49">
        <v>0.51244000000000001</v>
      </c>
      <c r="O198" s="16"/>
      <c r="P198" s="20">
        <f t="shared" si="36"/>
        <v>-0.34773767158108804</v>
      </c>
      <c r="Q198" s="20"/>
      <c r="R198" s="20">
        <f t="shared" si="37"/>
        <v>-3.8623746191279729</v>
      </c>
      <c r="S198" s="20">
        <v>-0.6</v>
      </c>
      <c r="T198" s="20">
        <f t="shared" si="45"/>
        <v>-0.63293486315440806</v>
      </c>
      <c r="U198" s="22">
        <f t="shared" si="43"/>
        <v>-0.6</v>
      </c>
      <c r="V198" s="22">
        <f t="shared" si="46"/>
        <v>1.1696059778767218</v>
      </c>
      <c r="W198" s="20">
        <f t="shared" si="47"/>
        <v>1.2659706289831061</v>
      </c>
      <c r="X198" s="20">
        <f t="shared" si="48"/>
        <v>1.1696059778767218</v>
      </c>
      <c r="Y198" s="20"/>
      <c r="Z198" s="20"/>
      <c r="AA198" s="63">
        <f t="shared" si="49"/>
        <v>1169.6059778767219</v>
      </c>
      <c r="AB198" s="10" t="s">
        <v>556</v>
      </c>
      <c r="AC198" s="10">
        <v>2012</v>
      </c>
      <c r="AD198" s="10" t="s">
        <v>169</v>
      </c>
      <c r="AE198" s="10"/>
      <c r="AF198" s="13"/>
    </row>
    <row r="199" spans="1:32" s="23" customFormat="1" ht="12" customHeight="1" x14ac:dyDescent="0.6">
      <c r="A199" s="10">
        <v>196</v>
      </c>
      <c r="B199" s="25">
        <v>406</v>
      </c>
      <c r="C199" s="10" t="s">
        <v>357</v>
      </c>
      <c r="D199" s="10" t="s">
        <v>142</v>
      </c>
      <c r="E199" s="17">
        <v>146.09444444444401</v>
      </c>
      <c r="F199" s="17">
        <v>-37.811500000000002</v>
      </c>
      <c r="G199" s="16" t="s">
        <v>167</v>
      </c>
      <c r="H199" s="16" t="s">
        <v>177</v>
      </c>
      <c r="I199" s="16">
        <v>370</v>
      </c>
      <c r="J199" s="26">
        <v>370</v>
      </c>
      <c r="K199" s="32"/>
      <c r="L199" s="32"/>
      <c r="M199" s="44">
        <v>0.11899999999999999</v>
      </c>
      <c r="N199" s="49">
        <v>0.51241000000000003</v>
      </c>
      <c r="O199" s="16"/>
      <c r="P199" s="20">
        <f t="shared" si="36"/>
        <v>-0.39501779359430611</v>
      </c>
      <c r="Q199" s="20"/>
      <c r="R199" s="20">
        <f t="shared" si="37"/>
        <v>-4.4475828947521112</v>
      </c>
      <c r="S199" s="20">
        <v>-0.8</v>
      </c>
      <c r="T199" s="20">
        <f t="shared" si="45"/>
        <v>-0.77905264564179033</v>
      </c>
      <c r="U199" s="22">
        <f t="shared" si="43"/>
        <v>-0.8</v>
      </c>
      <c r="V199" s="22">
        <f t="shared" si="46"/>
        <v>1.1817706387695142</v>
      </c>
      <c r="W199" s="20">
        <f t="shared" si="47"/>
        <v>1.1901800607993482</v>
      </c>
      <c r="X199" s="20">
        <f t="shared" si="48"/>
        <v>1.1817706387695142</v>
      </c>
      <c r="Y199" s="20"/>
      <c r="Z199" s="20"/>
      <c r="AA199" s="63">
        <f t="shared" si="49"/>
        <v>1181.7706387695141</v>
      </c>
      <c r="AB199" s="10" t="s">
        <v>556</v>
      </c>
      <c r="AC199" s="10">
        <v>2012</v>
      </c>
      <c r="AD199" s="10" t="s">
        <v>169</v>
      </c>
      <c r="AE199" s="10"/>
      <c r="AF199" s="13"/>
    </row>
    <row r="200" spans="1:32" s="23" customFormat="1" ht="12" customHeight="1" x14ac:dyDescent="0.6">
      <c r="A200" s="10">
        <v>197</v>
      </c>
      <c r="B200" s="25" t="s">
        <v>178</v>
      </c>
      <c r="C200" s="10" t="s">
        <v>357</v>
      </c>
      <c r="D200" s="10" t="s">
        <v>142</v>
      </c>
      <c r="E200" s="17">
        <v>145.36224999999999</v>
      </c>
      <c r="F200" s="17">
        <v>-37.9259722222222</v>
      </c>
      <c r="G200" s="16" t="s">
        <v>167</v>
      </c>
      <c r="H200" s="16" t="s">
        <v>179</v>
      </c>
      <c r="I200" s="16">
        <v>370</v>
      </c>
      <c r="J200" s="26">
        <v>370</v>
      </c>
      <c r="K200" s="32"/>
      <c r="L200" s="32"/>
      <c r="M200" s="44">
        <v>0.1142</v>
      </c>
      <c r="N200" s="49">
        <v>0.51243000000000005</v>
      </c>
      <c r="O200" s="16"/>
      <c r="P200" s="20">
        <f t="shared" si="36"/>
        <v>-0.41942043721403155</v>
      </c>
      <c r="Q200" s="20"/>
      <c r="R200" s="20">
        <f t="shared" si="37"/>
        <v>-4.0574440443352788</v>
      </c>
      <c r="S200" s="20">
        <v>-0.2</v>
      </c>
      <c r="T200" s="20">
        <f t="shared" si="45"/>
        <v>-0.16228644392856761</v>
      </c>
      <c r="U200" s="22">
        <f t="shared" si="43"/>
        <v>-0.2</v>
      </c>
      <c r="V200" s="22">
        <f t="shared" si="46"/>
        <v>1.1317396136276707</v>
      </c>
      <c r="W200" s="20">
        <f t="shared" si="47"/>
        <v>1.1024656524512149</v>
      </c>
      <c r="X200" s="20">
        <f t="shared" si="48"/>
        <v>1.1317396136276707</v>
      </c>
      <c r="Y200" s="20"/>
      <c r="Z200" s="20"/>
      <c r="AA200" s="63">
        <f t="shared" si="49"/>
        <v>1131.7396136276707</v>
      </c>
      <c r="AB200" s="10" t="s">
        <v>556</v>
      </c>
      <c r="AC200" s="10">
        <v>2012</v>
      </c>
      <c r="AD200" s="10" t="s">
        <v>169</v>
      </c>
      <c r="AE200" s="10"/>
      <c r="AF200" s="13"/>
    </row>
    <row r="201" spans="1:32" s="23" customFormat="1" ht="12" customHeight="1" x14ac:dyDescent="0.6">
      <c r="A201" s="10">
        <v>198</v>
      </c>
      <c r="B201" s="25" t="s">
        <v>180</v>
      </c>
      <c r="C201" s="10" t="s">
        <v>357</v>
      </c>
      <c r="D201" s="10" t="s">
        <v>142</v>
      </c>
      <c r="E201" s="17">
        <v>145.31387799999999</v>
      </c>
      <c r="F201" s="17">
        <v>-37.937609999999999</v>
      </c>
      <c r="G201" s="16" t="s">
        <v>167</v>
      </c>
      <c r="H201" s="16" t="s">
        <v>179</v>
      </c>
      <c r="I201" s="16">
        <v>370</v>
      </c>
      <c r="J201" s="26">
        <v>370</v>
      </c>
      <c r="K201" s="32"/>
      <c r="L201" s="32"/>
      <c r="M201" s="44">
        <v>0.12139999999999999</v>
      </c>
      <c r="N201" s="49">
        <v>0.51222000000000001</v>
      </c>
      <c r="O201" s="16"/>
      <c r="P201" s="20">
        <f t="shared" si="36"/>
        <v>-0.38281647178444334</v>
      </c>
      <c r="Q201" s="20"/>
      <c r="R201" s="20">
        <f t="shared" si="37"/>
        <v>-8.1539019737131291</v>
      </c>
      <c r="S201" s="20">
        <v>-4.7</v>
      </c>
      <c r="T201" s="20">
        <f t="shared" si="45"/>
        <v>-4.5986854002510036</v>
      </c>
      <c r="U201" s="22">
        <f t="shared" si="43"/>
        <v>-4.7</v>
      </c>
      <c r="V201" s="22">
        <f t="shared" si="46"/>
        <v>1.491813505149252</v>
      </c>
      <c r="W201" s="20">
        <f t="shared" si="47"/>
        <v>1.5329383485926047</v>
      </c>
      <c r="X201" s="20">
        <f t="shared" si="48"/>
        <v>1.491813505149252</v>
      </c>
      <c r="Y201" s="20"/>
      <c r="Z201" s="20"/>
      <c r="AA201" s="63">
        <f t="shared" si="49"/>
        <v>1491.813505149252</v>
      </c>
      <c r="AB201" s="10" t="s">
        <v>557</v>
      </c>
      <c r="AC201" s="10"/>
      <c r="AD201" s="10" t="s">
        <v>558</v>
      </c>
      <c r="AE201" s="10"/>
      <c r="AF201" s="13"/>
    </row>
    <row r="202" spans="1:32" s="23" customFormat="1" ht="12" customHeight="1" x14ac:dyDescent="0.6">
      <c r="A202" s="10">
        <v>199</v>
      </c>
      <c r="B202" s="25" t="s">
        <v>181</v>
      </c>
      <c r="C202" s="10" t="s">
        <v>357</v>
      </c>
      <c r="D202" s="10" t="s">
        <v>142</v>
      </c>
      <c r="E202" s="17">
        <v>145.300645</v>
      </c>
      <c r="F202" s="17">
        <v>-37.960808</v>
      </c>
      <c r="G202" s="16" t="s">
        <v>167</v>
      </c>
      <c r="H202" s="16" t="s">
        <v>179</v>
      </c>
      <c r="I202" s="16">
        <v>370</v>
      </c>
      <c r="J202" s="26">
        <v>370</v>
      </c>
      <c r="K202" s="32"/>
      <c r="L202" s="32"/>
      <c r="M202" s="44">
        <v>0.1143</v>
      </c>
      <c r="N202" s="49">
        <v>0.51239999999999997</v>
      </c>
      <c r="O202" s="16"/>
      <c r="P202" s="20">
        <f t="shared" si="36"/>
        <v>-0.41891204880528732</v>
      </c>
      <c r="Q202" s="20"/>
      <c r="R202" s="20">
        <f t="shared" si="37"/>
        <v>-4.6426523199616376</v>
      </c>
      <c r="S202" s="20">
        <v>-0.8</v>
      </c>
      <c r="T202" s="20">
        <f t="shared" si="45"/>
        <v>-0.75221612270693416</v>
      </c>
      <c r="U202" s="22">
        <f t="shared" si="43"/>
        <v>-0.8</v>
      </c>
      <c r="V202" s="22">
        <f t="shared" si="46"/>
        <v>1.1797140537865682</v>
      </c>
      <c r="W202" s="20">
        <f t="shared" si="47"/>
        <v>1.1493804968347494</v>
      </c>
      <c r="X202" s="20">
        <f t="shared" si="48"/>
        <v>1.1797140537865682</v>
      </c>
      <c r="Y202" s="20"/>
      <c r="Z202" s="20"/>
      <c r="AA202" s="63">
        <f t="shared" si="49"/>
        <v>1179.7140537865682</v>
      </c>
      <c r="AB202" s="10" t="s">
        <v>557</v>
      </c>
      <c r="AC202" s="10"/>
      <c r="AD202" s="10" t="s">
        <v>558</v>
      </c>
      <c r="AE202" s="10"/>
      <c r="AF202" s="13"/>
    </row>
    <row r="203" spans="1:32" s="23" customFormat="1" ht="12" customHeight="1" x14ac:dyDescent="0.6">
      <c r="A203" s="10">
        <v>200</v>
      </c>
      <c r="B203" s="25" t="s">
        <v>182</v>
      </c>
      <c r="C203" s="10" t="s">
        <v>357</v>
      </c>
      <c r="D203" s="10" t="s">
        <v>142</v>
      </c>
      <c r="E203" s="17">
        <v>145.299137</v>
      </c>
      <c r="F203" s="17">
        <v>-37.956010999999997</v>
      </c>
      <c r="G203" s="16" t="s">
        <v>167</v>
      </c>
      <c r="H203" s="16" t="s">
        <v>179</v>
      </c>
      <c r="I203" s="16">
        <v>370</v>
      </c>
      <c r="J203" s="26">
        <v>370</v>
      </c>
      <c r="K203" s="32"/>
      <c r="L203" s="32"/>
      <c r="M203" s="44">
        <v>0.1171</v>
      </c>
      <c r="N203" s="49">
        <v>0.51227</v>
      </c>
      <c r="O203" s="16"/>
      <c r="P203" s="20">
        <f t="shared" si="36"/>
        <v>-0.4046771733604474</v>
      </c>
      <c r="Q203" s="20"/>
      <c r="R203" s="20">
        <f t="shared" si="37"/>
        <v>-7.1785548476710481</v>
      </c>
      <c r="S203" s="20">
        <v>-3.4</v>
      </c>
      <c r="T203" s="20">
        <f t="shared" si="45"/>
        <v>-3.4203179386725728</v>
      </c>
      <c r="U203" s="22">
        <f t="shared" si="43"/>
        <v>-3.4</v>
      </c>
      <c r="V203" s="22">
        <f t="shared" si="46"/>
        <v>1.3964042510367736</v>
      </c>
      <c r="W203" s="20">
        <f t="shared" si="47"/>
        <v>1.3866188896839635</v>
      </c>
      <c r="X203" s="20">
        <f t="shared" si="48"/>
        <v>1.3964042510367736</v>
      </c>
      <c r="Y203" s="20"/>
      <c r="Z203" s="20"/>
      <c r="AA203" s="63">
        <f t="shared" si="49"/>
        <v>1396.4042510367735</v>
      </c>
      <c r="AB203" s="10" t="s">
        <v>557</v>
      </c>
      <c r="AC203" s="10"/>
      <c r="AD203" s="10" t="s">
        <v>558</v>
      </c>
      <c r="AE203" s="10"/>
      <c r="AF203" s="13"/>
    </row>
    <row r="204" spans="1:32" s="23" customFormat="1" ht="12" customHeight="1" x14ac:dyDescent="0.6">
      <c r="A204" s="10">
        <v>201</v>
      </c>
      <c r="B204" s="25" t="s">
        <v>183</v>
      </c>
      <c r="C204" s="10" t="s">
        <v>357</v>
      </c>
      <c r="D204" s="10" t="s">
        <v>142</v>
      </c>
      <c r="E204" s="17">
        <v>145.61713700000001</v>
      </c>
      <c r="F204" s="17">
        <v>-38.080176999999999</v>
      </c>
      <c r="G204" s="16" t="s">
        <v>167</v>
      </c>
      <c r="H204" s="16" t="s">
        <v>171</v>
      </c>
      <c r="I204" s="16">
        <v>370</v>
      </c>
      <c r="J204" s="26">
        <v>370</v>
      </c>
      <c r="K204" s="32"/>
      <c r="L204" s="32"/>
      <c r="M204" s="44">
        <v>0.1137</v>
      </c>
      <c r="N204" s="49">
        <v>0.51241999999999999</v>
      </c>
      <c r="O204" s="16"/>
      <c r="P204" s="20">
        <f t="shared" si="36"/>
        <v>-0.42196237925775304</v>
      </c>
      <c r="Q204" s="20"/>
      <c r="R204" s="20">
        <f t="shared" si="37"/>
        <v>-4.2525134695448052</v>
      </c>
      <c r="S204" s="20">
        <v>-0.4</v>
      </c>
      <c r="T204" s="20">
        <f t="shared" si="45"/>
        <v>-0.33374885337805216</v>
      </c>
      <c r="U204" s="22">
        <f t="shared" si="43"/>
        <v>-0.4</v>
      </c>
      <c r="V204" s="22">
        <f t="shared" si="46"/>
        <v>1.1456970104033093</v>
      </c>
      <c r="W204" s="20">
        <f t="shared" si="47"/>
        <v>1.1121535116970138</v>
      </c>
      <c r="X204" s="20">
        <f t="shared" si="48"/>
        <v>1.1456970104033093</v>
      </c>
      <c r="Y204" s="20"/>
      <c r="Z204" s="20"/>
      <c r="AA204" s="63">
        <f t="shared" si="49"/>
        <v>1145.6970104033094</v>
      </c>
      <c r="AB204" s="10" t="s">
        <v>557</v>
      </c>
      <c r="AC204" s="10"/>
      <c r="AD204" s="10" t="s">
        <v>558</v>
      </c>
      <c r="AE204" s="10"/>
      <c r="AF204" s="13"/>
    </row>
    <row r="205" spans="1:32" s="23" customFormat="1" ht="12" customHeight="1" x14ac:dyDescent="0.6">
      <c r="A205" s="10">
        <v>202</v>
      </c>
      <c r="B205" s="25" t="s">
        <v>184</v>
      </c>
      <c r="C205" s="10" t="s">
        <v>357</v>
      </c>
      <c r="D205" s="10" t="s">
        <v>142</v>
      </c>
      <c r="E205" s="17">
        <v>145.64092500000001</v>
      </c>
      <c r="F205" s="17">
        <v>-38.043542000000002</v>
      </c>
      <c r="G205" s="16" t="s">
        <v>167</v>
      </c>
      <c r="H205" s="16" t="s">
        <v>171</v>
      </c>
      <c r="I205" s="16">
        <v>370</v>
      </c>
      <c r="J205" s="26">
        <v>370</v>
      </c>
      <c r="K205" s="32"/>
      <c r="L205" s="32"/>
      <c r="M205" s="44">
        <v>0.11600000000000001</v>
      </c>
      <c r="N205" s="49">
        <v>0.51246999999999998</v>
      </c>
      <c r="O205" s="16"/>
      <c r="P205" s="20">
        <f t="shared" ref="P205:P268" si="50">(M205/0.1967)-1</f>
        <v>-0.4102694458566345</v>
      </c>
      <c r="Q205" s="20"/>
      <c r="R205" s="20">
        <f t="shared" si="37"/>
        <v>-3.2771663435027243</v>
      </c>
      <c r="S205" s="20">
        <v>0.4</v>
      </c>
      <c r="T205" s="20">
        <f t="shared" si="45"/>
        <v>0.53300600016784028</v>
      </c>
      <c r="U205" s="22">
        <f t="shared" si="43"/>
        <v>0.4</v>
      </c>
      <c r="V205" s="22">
        <f t="shared" si="46"/>
        <v>1.075140247878162</v>
      </c>
      <c r="W205" s="20">
        <f t="shared" si="47"/>
        <v>1.0605462260637382</v>
      </c>
      <c r="X205" s="20">
        <f t="shared" si="48"/>
        <v>1.075140247878162</v>
      </c>
      <c r="Y205" s="20"/>
      <c r="Z205" s="20"/>
      <c r="AA205" s="63">
        <f t="shared" si="49"/>
        <v>1075.140247878162</v>
      </c>
      <c r="AB205" s="10" t="s">
        <v>557</v>
      </c>
      <c r="AC205" s="10"/>
      <c r="AD205" s="10" t="s">
        <v>558</v>
      </c>
      <c r="AE205" s="10"/>
      <c r="AF205" s="13"/>
    </row>
    <row r="206" spans="1:32" s="23" customFormat="1" ht="12" customHeight="1" x14ac:dyDescent="0.6">
      <c r="A206" s="10">
        <v>203</v>
      </c>
      <c r="B206" s="25" t="s">
        <v>185</v>
      </c>
      <c r="C206" s="10" t="s">
        <v>357</v>
      </c>
      <c r="D206" s="10" t="s">
        <v>142</v>
      </c>
      <c r="E206" s="17">
        <v>145.630112</v>
      </c>
      <c r="F206" s="17">
        <v>-38.025880999999998</v>
      </c>
      <c r="G206" s="16" t="s">
        <v>167</v>
      </c>
      <c r="H206" s="16" t="s">
        <v>171</v>
      </c>
      <c r="I206" s="16">
        <v>370</v>
      </c>
      <c r="J206" s="26">
        <v>370</v>
      </c>
      <c r="K206" s="32"/>
      <c r="L206" s="32"/>
      <c r="M206" s="44">
        <v>0.11990000000000001</v>
      </c>
      <c r="N206" s="49">
        <v>0.51239000000000001</v>
      </c>
      <c r="O206" s="16"/>
      <c r="P206" s="20">
        <f t="shared" si="50"/>
        <v>-0.39044229791560758</v>
      </c>
      <c r="Q206" s="20"/>
      <c r="R206" s="20">
        <f t="shared" si="37"/>
        <v>-4.8377217451700538</v>
      </c>
      <c r="S206" s="20">
        <v>-1.3</v>
      </c>
      <c r="T206" s="20">
        <f t="shared" si="45"/>
        <v>-1.2116841244278058</v>
      </c>
      <c r="U206" s="22">
        <f t="shared" si="43"/>
        <v>-1.3</v>
      </c>
      <c r="V206" s="22">
        <f t="shared" si="46"/>
        <v>1.2169064468428559</v>
      </c>
      <c r="W206" s="20">
        <f t="shared" si="47"/>
        <v>1.2338987225701625</v>
      </c>
      <c r="X206" s="20">
        <f t="shared" si="48"/>
        <v>1.2169064468428559</v>
      </c>
      <c r="Y206" s="20"/>
      <c r="Z206" s="20"/>
      <c r="AA206" s="63">
        <f t="shared" si="49"/>
        <v>1216.906446842856</v>
      </c>
      <c r="AB206" s="10" t="s">
        <v>557</v>
      </c>
      <c r="AC206" s="10"/>
      <c r="AD206" s="10" t="s">
        <v>558</v>
      </c>
      <c r="AE206" s="10"/>
      <c r="AF206" s="13"/>
    </row>
    <row r="207" spans="1:32" s="23" customFormat="1" ht="12" customHeight="1" x14ac:dyDescent="0.6">
      <c r="A207" s="10">
        <v>204</v>
      </c>
      <c r="B207" s="25" t="s">
        <v>186</v>
      </c>
      <c r="C207" s="10" t="s">
        <v>357</v>
      </c>
      <c r="D207" s="10" t="s">
        <v>142</v>
      </c>
      <c r="E207" s="17">
        <v>145.62809899999999</v>
      </c>
      <c r="F207" s="17">
        <v>-38.057437</v>
      </c>
      <c r="G207" s="16" t="s">
        <v>167</v>
      </c>
      <c r="H207" s="16" t="s">
        <v>171</v>
      </c>
      <c r="I207" s="16">
        <v>370</v>
      </c>
      <c r="J207" s="26">
        <v>370</v>
      </c>
      <c r="K207" s="32"/>
      <c r="L207" s="32"/>
      <c r="M207" s="44">
        <v>0.1376</v>
      </c>
      <c r="N207" s="49">
        <v>0.51239999999999997</v>
      </c>
      <c r="O207" s="16"/>
      <c r="P207" s="20">
        <f t="shared" si="50"/>
        <v>-0.30045754956786985</v>
      </c>
      <c r="Q207" s="20"/>
      <c r="R207" s="20">
        <f t="shared" si="37"/>
        <v>-4.6426523199616376</v>
      </c>
      <c r="S207" s="20">
        <v>-1.9</v>
      </c>
      <c r="T207" s="20">
        <f t="shared" si="45"/>
        <v>-1.8523030571248298</v>
      </c>
      <c r="U207" s="22">
        <f t="shared" si="43"/>
        <v>-1.9</v>
      </c>
      <c r="V207" s="22">
        <f t="shared" si="46"/>
        <v>1.2681756497709882</v>
      </c>
      <c r="W207" s="20">
        <f t="shared" si="47"/>
        <v>1.4995726478539992</v>
      </c>
      <c r="X207" s="20">
        <f t="shared" si="48"/>
        <v>1.2681756497709882</v>
      </c>
      <c r="Y207" s="20"/>
      <c r="Z207" s="20"/>
      <c r="AA207" s="63">
        <f t="shared" si="49"/>
        <v>1268.1756497709882</v>
      </c>
      <c r="AB207" s="10" t="s">
        <v>557</v>
      </c>
      <c r="AC207" s="10"/>
      <c r="AD207" s="10" t="s">
        <v>558</v>
      </c>
      <c r="AE207" s="10"/>
      <c r="AF207" s="13"/>
    </row>
    <row r="208" spans="1:32" s="23" customFormat="1" ht="12" customHeight="1" x14ac:dyDescent="0.6">
      <c r="A208" s="10">
        <v>205</v>
      </c>
      <c r="B208" s="25" t="s">
        <v>187</v>
      </c>
      <c r="C208" s="10" t="s">
        <v>357</v>
      </c>
      <c r="D208" s="10" t="s">
        <v>142</v>
      </c>
      <c r="E208" s="17">
        <v>145.62553399999999</v>
      </c>
      <c r="F208" s="17">
        <v>-38.077688000000002</v>
      </c>
      <c r="G208" s="16" t="s">
        <v>167</v>
      </c>
      <c r="H208" s="16" t="s">
        <v>171</v>
      </c>
      <c r="I208" s="16">
        <v>370</v>
      </c>
      <c r="J208" s="26">
        <v>370</v>
      </c>
      <c r="K208" s="32"/>
      <c r="L208" s="32"/>
      <c r="M208" s="44">
        <v>0.1265</v>
      </c>
      <c r="N208" s="49">
        <v>0.51236000000000004</v>
      </c>
      <c r="O208" s="16"/>
      <c r="P208" s="20">
        <f t="shared" si="50"/>
        <v>-0.35688866293848509</v>
      </c>
      <c r="Q208" s="20"/>
      <c r="R208" s="20">
        <f t="shared" si="37"/>
        <v>-5.4229300207941922</v>
      </c>
      <c r="S208" s="20">
        <v>-2.1</v>
      </c>
      <c r="T208" s="20">
        <f t="shared" si="45"/>
        <v>-2.1085050080844807</v>
      </c>
      <c r="U208" s="22">
        <f t="shared" si="43"/>
        <v>-2.1</v>
      </c>
      <c r="V208" s="22">
        <f t="shared" si="46"/>
        <v>1.2895056358550754</v>
      </c>
      <c r="W208" s="20">
        <f t="shared" si="47"/>
        <v>1.3790276364732468</v>
      </c>
      <c r="X208" s="20">
        <f t="shared" si="48"/>
        <v>1.2895056358550754</v>
      </c>
      <c r="Y208" s="20"/>
      <c r="Z208" s="20"/>
      <c r="AA208" s="63">
        <f t="shared" si="49"/>
        <v>1289.5056358550753</v>
      </c>
      <c r="AB208" s="10" t="s">
        <v>557</v>
      </c>
      <c r="AC208" s="10"/>
      <c r="AD208" s="10" t="s">
        <v>558</v>
      </c>
      <c r="AE208" s="10"/>
      <c r="AF208" s="13"/>
    </row>
    <row r="209" spans="1:32" s="23" customFormat="1" ht="12" customHeight="1" x14ac:dyDescent="0.6">
      <c r="A209" s="10">
        <v>206</v>
      </c>
      <c r="B209" s="25" t="s">
        <v>188</v>
      </c>
      <c r="C209" s="10" t="s">
        <v>357</v>
      </c>
      <c r="D209" s="10" t="s">
        <v>142</v>
      </c>
      <c r="E209" s="17">
        <v>145.62239600000001</v>
      </c>
      <c r="F209" s="17">
        <v>-38.089444999999998</v>
      </c>
      <c r="G209" s="16" t="s">
        <v>167</v>
      </c>
      <c r="H209" s="16" t="s">
        <v>171</v>
      </c>
      <c r="I209" s="16">
        <v>370</v>
      </c>
      <c r="J209" s="26">
        <v>370</v>
      </c>
      <c r="K209" s="32"/>
      <c r="L209" s="32"/>
      <c r="M209" s="44">
        <v>0.1172</v>
      </c>
      <c r="N209" s="49">
        <v>0.51239000000000001</v>
      </c>
      <c r="O209" s="16"/>
      <c r="P209" s="20">
        <f t="shared" si="50"/>
        <v>-0.40416878495170316</v>
      </c>
      <c r="Q209" s="20"/>
      <c r="R209" s="20">
        <f t="shared" si="37"/>
        <v>-4.8377217451700538</v>
      </c>
      <c r="S209" s="20">
        <v>-1.2</v>
      </c>
      <c r="T209" s="20">
        <f t="shared" si="45"/>
        <v>-1.0842062393235863</v>
      </c>
      <c r="U209" s="22">
        <f t="shared" si="43"/>
        <v>-1.2</v>
      </c>
      <c r="V209" s="22">
        <f t="shared" si="46"/>
        <v>1.2066266879946443</v>
      </c>
      <c r="W209" s="20">
        <f t="shared" si="47"/>
        <v>1.1995101881803321</v>
      </c>
      <c r="X209" s="20">
        <f t="shared" si="48"/>
        <v>1.2066266879946443</v>
      </c>
      <c r="Y209" s="20"/>
      <c r="Z209" s="20"/>
      <c r="AA209" s="63">
        <f t="shared" si="49"/>
        <v>1206.6266879946443</v>
      </c>
      <c r="AB209" s="10" t="s">
        <v>557</v>
      </c>
      <c r="AC209" s="10"/>
      <c r="AD209" s="10" t="s">
        <v>558</v>
      </c>
      <c r="AE209" s="10"/>
      <c r="AF209" s="13"/>
    </row>
    <row r="210" spans="1:32" s="23" customFormat="1" ht="12" customHeight="1" x14ac:dyDescent="0.6">
      <c r="A210" s="10">
        <v>207</v>
      </c>
      <c r="B210" s="25" t="s">
        <v>189</v>
      </c>
      <c r="C210" s="10" t="s">
        <v>357</v>
      </c>
      <c r="D210" s="10" t="s">
        <v>142</v>
      </c>
      <c r="E210" s="17">
        <v>145.62517700000001</v>
      </c>
      <c r="F210" s="17">
        <v>-38.066346000000003</v>
      </c>
      <c r="G210" s="16" t="s">
        <v>167</v>
      </c>
      <c r="H210" s="16" t="s">
        <v>171</v>
      </c>
      <c r="I210" s="16">
        <v>370</v>
      </c>
      <c r="J210" s="26">
        <v>370</v>
      </c>
      <c r="K210" s="32"/>
      <c r="L210" s="32"/>
      <c r="M210" s="44">
        <v>0.11119999999999999</v>
      </c>
      <c r="N210" s="49">
        <v>0.51237999999999995</v>
      </c>
      <c r="O210" s="16"/>
      <c r="P210" s="20">
        <f t="shared" si="50"/>
        <v>-0.43467208947636005</v>
      </c>
      <c r="Q210" s="20"/>
      <c r="R210" s="20">
        <f t="shared" si="37"/>
        <v>-5.0327911703795802</v>
      </c>
      <c r="S210" s="20">
        <v>-1</v>
      </c>
      <c r="T210" s="20">
        <f t="shared" si="45"/>
        <v>-0.99599147541262401</v>
      </c>
      <c r="U210" s="22">
        <f t="shared" si="43"/>
        <v>-1</v>
      </c>
      <c r="V210" s="22">
        <f t="shared" si="46"/>
        <v>1.1996140618184252</v>
      </c>
      <c r="W210" s="20">
        <f t="shared" si="47"/>
        <v>1.1443607193960543</v>
      </c>
      <c r="X210" s="20">
        <f t="shared" si="48"/>
        <v>1.1996140618184252</v>
      </c>
      <c r="Y210" s="20"/>
      <c r="Z210" s="20"/>
      <c r="AA210" s="63">
        <f t="shared" si="49"/>
        <v>1199.6140618184252</v>
      </c>
      <c r="AB210" s="10" t="s">
        <v>557</v>
      </c>
      <c r="AC210" s="10"/>
      <c r="AD210" s="10" t="s">
        <v>558</v>
      </c>
      <c r="AE210" s="10"/>
      <c r="AF210" s="13"/>
    </row>
    <row r="211" spans="1:32" s="23" customFormat="1" ht="12" customHeight="1" x14ac:dyDescent="0.6">
      <c r="A211" s="10">
        <v>208</v>
      </c>
      <c r="B211" s="25" t="s">
        <v>190</v>
      </c>
      <c r="C211" s="10" t="s">
        <v>357</v>
      </c>
      <c r="D211" s="10" t="s">
        <v>142</v>
      </c>
      <c r="E211" s="17">
        <v>146.087007</v>
      </c>
      <c r="F211" s="17">
        <v>-37.773128999999997</v>
      </c>
      <c r="G211" s="16" t="s">
        <v>167</v>
      </c>
      <c r="H211" s="16" t="s">
        <v>177</v>
      </c>
      <c r="I211" s="16">
        <v>370</v>
      </c>
      <c r="J211" s="26">
        <v>370</v>
      </c>
      <c r="K211" s="32"/>
      <c r="L211" s="32"/>
      <c r="M211" s="44">
        <v>0.1295</v>
      </c>
      <c r="N211" s="49">
        <v>0.51237999999999995</v>
      </c>
      <c r="O211" s="16"/>
      <c r="P211" s="20">
        <f t="shared" si="50"/>
        <v>-0.34163701067615659</v>
      </c>
      <c r="Q211" s="20"/>
      <c r="R211" s="20">
        <f t="shared" si="37"/>
        <v>-5.0327911703795802</v>
      </c>
      <c r="S211" s="20">
        <v>-2</v>
      </c>
      <c r="T211" s="20">
        <f t="shared" si="45"/>
        <v>-1.8600082522301138</v>
      </c>
      <c r="U211" s="22">
        <f t="shared" si="43"/>
        <v>-2</v>
      </c>
      <c r="V211" s="22">
        <f t="shared" si="46"/>
        <v>1.2692025414668304</v>
      </c>
      <c r="W211" s="20">
        <f t="shared" si="47"/>
        <v>1.3919467533898373</v>
      </c>
      <c r="X211" s="20">
        <f t="shared" si="48"/>
        <v>1.2692025414668304</v>
      </c>
      <c r="Y211" s="20"/>
      <c r="Z211" s="20"/>
      <c r="AA211" s="63">
        <f t="shared" si="49"/>
        <v>1269.2025414668303</v>
      </c>
      <c r="AB211" s="10" t="s">
        <v>557</v>
      </c>
      <c r="AC211" s="10"/>
      <c r="AD211" s="10" t="s">
        <v>558</v>
      </c>
      <c r="AE211" s="10"/>
      <c r="AF211" s="13"/>
    </row>
    <row r="212" spans="1:32" s="23" customFormat="1" ht="12" customHeight="1" x14ac:dyDescent="0.6">
      <c r="A212" s="10">
        <v>209</v>
      </c>
      <c r="B212" s="25" t="s">
        <v>191</v>
      </c>
      <c r="C212" s="10" t="s">
        <v>357</v>
      </c>
      <c r="D212" s="10" t="s">
        <v>142</v>
      </c>
      <c r="E212" s="17">
        <v>146.24671000000001</v>
      </c>
      <c r="F212" s="17">
        <v>-37.94182</v>
      </c>
      <c r="G212" s="16" t="s">
        <v>167</v>
      </c>
      <c r="H212" s="16" t="s">
        <v>192</v>
      </c>
      <c r="I212" s="16">
        <v>370</v>
      </c>
      <c r="J212" s="26">
        <v>370</v>
      </c>
      <c r="K212" s="32"/>
      <c r="L212" s="32"/>
      <c r="M212" s="44">
        <v>0.1177</v>
      </c>
      <c r="N212" s="49">
        <v>0.51246000000000003</v>
      </c>
      <c r="O212" s="16"/>
      <c r="P212" s="20">
        <f t="shared" si="50"/>
        <v>-0.40162684290798178</v>
      </c>
      <c r="Q212" s="20"/>
      <c r="R212" s="20">
        <f t="shared" si="37"/>
        <v>-3.4722357687100303</v>
      </c>
      <c r="S212" s="20">
        <v>0.3</v>
      </c>
      <c r="T212" s="20">
        <f t="shared" si="45"/>
        <v>0.25767272137639674</v>
      </c>
      <c r="U212" s="22">
        <f t="shared" si="43"/>
        <v>0.3</v>
      </c>
      <c r="V212" s="22">
        <f t="shared" si="46"/>
        <v>1.097502913137187</v>
      </c>
      <c r="W212" s="20">
        <f t="shared" si="47"/>
        <v>1.0950753864861802</v>
      </c>
      <c r="X212" s="20">
        <f t="shared" si="48"/>
        <v>1.097502913137187</v>
      </c>
      <c r="Y212" s="20"/>
      <c r="Z212" s="20"/>
      <c r="AA212" s="63">
        <f t="shared" si="49"/>
        <v>1097.5029131371869</v>
      </c>
      <c r="AB212" s="10" t="s">
        <v>557</v>
      </c>
      <c r="AC212" s="10"/>
      <c r="AD212" s="10" t="s">
        <v>558</v>
      </c>
      <c r="AE212" s="10"/>
      <c r="AF212" s="13"/>
    </row>
    <row r="213" spans="1:32" s="23" customFormat="1" ht="12" customHeight="1" x14ac:dyDescent="0.6">
      <c r="A213" s="10">
        <v>210</v>
      </c>
      <c r="B213" s="25" t="s">
        <v>193</v>
      </c>
      <c r="C213" s="10" t="s">
        <v>357</v>
      </c>
      <c r="D213" s="10" t="s">
        <v>142</v>
      </c>
      <c r="E213" s="17">
        <v>146.26027500000001</v>
      </c>
      <c r="F213" s="17">
        <v>-37.836990999999998</v>
      </c>
      <c r="G213" s="10" t="s">
        <v>167</v>
      </c>
      <c r="H213" s="10" t="s">
        <v>168</v>
      </c>
      <c r="I213" s="10">
        <v>370</v>
      </c>
      <c r="J213" s="26">
        <v>370</v>
      </c>
      <c r="K213" s="20"/>
      <c r="L213" s="20"/>
      <c r="M213" s="17">
        <v>0.1331</v>
      </c>
      <c r="N213" s="46">
        <v>0.51236000000000004</v>
      </c>
      <c r="O213" s="10"/>
      <c r="P213" s="20">
        <f t="shared" si="50"/>
        <v>-0.3233350279613626</v>
      </c>
      <c r="Q213" s="20"/>
      <c r="R213" s="20">
        <f t="shared" si="37"/>
        <v>-5.4229300207941922</v>
      </c>
      <c r="S213" s="20">
        <v>-2.4</v>
      </c>
      <c r="T213" s="20">
        <f t="shared" si="45"/>
        <v>-2.4201176161170181</v>
      </c>
      <c r="U213" s="22">
        <f t="shared" si="43"/>
        <v>-2.4</v>
      </c>
      <c r="V213" s="22">
        <f t="shared" si="46"/>
        <v>1.3144748173827141</v>
      </c>
      <c r="W213" s="20">
        <f t="shared" si="47"/>
        <v>1.4914015025025824</v>
      </c>
      <c r="X213" s="20">
        <f t="shared" si="48"/>
        <v>1.3144748173827141</v>
      </c>
      <c r="Y213" s="20"/>
      <c r="Z213" s="20"/>
      <c r="AA213" s="63">
        <f t="shared" si="49"/>
        <v>1314.474817382714</v>
      </c>
      <c r="AB213" s="10" t="s">
        <v>557</v>
      </c>
      <c r="AC213" s="10"/>
      <c r="AD213" s="10" t="s">
        <v>558</v>
      </c>
      <c r="AE213" s="10"/>
      <c r="AF213" s="13"/>
    </row>
    <row r="214" spans="1:32" s="23" customFormat="1" ht="12" customHeight="1" x14ac:dyDescent="0.6">
      <c r="A214" s="10">
        <v>211</v>
      </c>
      <c r="B214" s="25" t="s">
        <v>194</v>
      </c>
      <c r="C214" s="10" t="s">
        <v>357</v>
      </c>
      <c r="D214" s="10" t="s">
        <v>142</v>
      </c>
      <c r="E214" s="17">
        <v>146.31244599999999</v>
      </c>
      <c r="F214" s="17">
        <v>-37.827188999999997</v>
      </c>
      <c r="G214" s="10" t="s">
        <v>167</v>
      </c>
      <c r="H214" s="10" t="s">
        <v>168</v>
      </c>
      <c r="I214" s="10">
        <v>370</v>
      </c>
      <c r="J214" s="26">
        <v>370</v>
      </c>
      <c r="K214" s="20"/>
      <c r="L214" s="20"/>
      <c r="M214" s="17">
        <v>0.1229</v>
      </c>
      <c r="N214" s="46">
        <v>0.51236999999999999</v>
      </c>
      <c r="O214" s="10"/>
      <c r="P214" s="20">
        <f t="shared" si="50"/>
        <v>-0.3751906456532792</v>
      </c>
      <c r="Q214" s="20"/>
      <c r="R214" s="20">
        <f t="shared" si="37"/>
        <v>-5.2278605955868862</v>
      </c>
      <c r="S214" s="20">
        <v>-1.7</v>
      </c>
      <c r="T214" s="20">
        <f t="shared" si="45"/>
        <v>-1.7434650694048819</v>
      </c>
      <c r="U214" s="22">
        <f t="shared" ref="U214:U245" si="51">S214</f>
        <v>-1.7</v>
      </c>
      <c r="V214" s="22">
        <f t="shared" si="46"/>
        <v>1.2600077082902077</v>
      </c>
      <c r="W214" s="20">
        <f t="shared" si="47"/>
        <v>1.3078932143274888</v>
      </c>
      <c r="X214" s="20">
        <f t="shared" si="48"/>
        <v>1.2600077082902077</v>
      </c>
      <c r="Y214" s="20"/>
      <c r="Z214" s="20"/>
      <c r="AA214" s="63">
        <f t="shared" si="49"/>
        <v>1260.0077082902078</v>
      </c>
      <c r="AB214" s="10" t="s">
        <v>557</v>
      </c>
      <c r="AC214" s="10"/>
      <c r="AD214" s="10" t="s">
        <v>558</v>
      </c>
      <c r="AE214" s="10"/>
      <c r="AF214" s="13"/>
    </row>
    <row r="215" spans="1:32" s="23" customFormat="1" ht="12" customHeight="1" x14ac:dyDescent="0.6">
      <c r="A215" s="10">
        <v>212</v>
      </c>
      <c r="B215" s="25" t="s">
        <v>195</v>
      </c>
      <c r="C215" s="10" t="s">
        <v>357</v>
      </c>
      <c r="D215" s="10" t="s">
        <v>142</v>
      </c>
      <c r="E215" s="17">
        <v>145.00113099999999</v>
      </c>
      <c r="F215" s="17">
        <v>-38.435156999999997</v>
      </c>
      <c r="G215" s="10" t="s">
        <v>196</v>
      </c>
      <c r="H215" s="10" t="s">
        <v>197</v>
      </c>
      <c r="I215" s="10">
        <v>370</v>
      </c>
      <c r="J215" s="26">
        <v>370</v>
      </c>
      <c r="K215" s="20"/>
      <c r="L215" s="20"/>
      <c r="M215" s="17">
        <v>0.10299999999999999</v>
      </c>
      <c r="N215" s="46">
        <v>0.51244999999999996</v>
      </c>
      <c r="O215" s="10"/>
      <c r="P215" s="20">
        <f t="shared" si="50"/>
        <v>-0.47635993899339102</v>
      </c>
      <c r="Q215" s="20"/>
      <c r="R215" s="20">
        <f t="shared" si="37"/>
        <v>-3.6673051939195567</v>
      </c>
      <c r="S215" s="20">
        <v>0.7</v>
      </c>
      <c r="T215" s="20">
        <f t="shared" si="45"/>
        <v>0.75664955951206636</v>
      </c>
      <c r="U215" s="22">
        <f t="shared" si="51"/>
        <v>0.7</v>
      </c>
      <c r="V215" s="22">
        <f t="shared" si="46"/>
        <v>1.0571544677370115</v>
      </c>
      <c r="W215" s="20">
        <f t="shared" si="47"/>
        <v>0.96383605177259102</v>
      </c>
      <c r="X215" s="20">
        <f t="shared" si="48"/>
        <v>1.0571544677370115</v>
      </c>
      <c r="Y215" s="20"/>
      <c r="Z215" s="20"/>
      <c r="AA215" s="63">
        <f t="shared" si="49"/>
        <v>1057.1544677370116</v>
      </c>
      <c r="AB215" s="10" t="s">
        <v>559</v>
      </c>
      <c r="AC215" s="10">
        <v>2002</v>
      </c>
      <c r="AD215" s="10" t="s">
        <v>198</v>
      </c>
      <c r="AE215" s="10"/>
      <c r="AF215" s="13"/>
    </row>
    <row r="216" spans="1:32" s="23" customFormat="1" ht="12" customHeight="1" x14ac:dyDescent="0.6">
      <c r="A216" s="10">
        <v>213</v>
      </c>
      <c r="B216" s="25" t="s">
        <v>199</v>
      </c>
      <c r="C216" s="10" t="s">
        <v>357</v>
      </c>
      <c r="D216" s="10" t="s">
        <v>142</v>
      </c>
      <c r="E216" s="17">
        <v>144.91580099999999</v>
      </c>
      <c r="F216" s="17">
        <v>-38.473570000000002</v>
      </c>
      <c r="G216" s="10" t="s">
        <v>196</v>
      </c>
      <c r="H216" s="10" t="s">
        <v>197</v>
      </c>
      <c r="I216" s="10">
        <v>370</v>
      </c>
      <c r="J216" s="26">
        <v>370</v>
      </c>
      <c r="K216" s="20"/>
      <c r="L216" s="20"/>
      <c r="M216" s="17">
        <v>9.6199999999999994E-2</v>
      </c>
      <c r="N216" s="46">
        <v>0.51241999999999999</v>
      </c>
      <c r="O216" s="10"/>
      <c r="P216" s="20">
        <f t="shared" si="50"/>
        <v>-0.51093035078800209</v>
      </c>
      <c r="Q216" s="20"/>
      <c r="R216" s="20">
        <f t="shared" si="37"/>
        <v>-4.2525134695448052</v>
      </c>
      <c r="S216" s="20">
        <v>0.6</v>
      </c>
      <c r="T216" s="20">
        <f t="shared" si="45"/>
        <v>0.49249669822337072</v>
      </c>
      <c r="U216" s="22">
        <f t="shared" si="51"/>
        <v>0.6</v>
      </c>
      <c r="V216" s="22">
        <f t="shared" si="46"/>
        <v>1.0787541742609341</v>
      </c>
      <c r="W216" s="20">
        <f t="shared" si="47"/>
        <v>0.94702542672912204</v>
      </c>
      <c r="X216" s="20">
        <f t="shared" si="48"/>
        <v>1.0787541742609341</v>
      </c>
      <c r="Y216" s="20"/>
      <c r="Z216" s="20"/>
      <c r="AA216" s="63">
        <f t="shared" si="49"/>
        <v>1078.7541742609342</v>
      </c>
      <c r="AB216" s="10" t="s">
        <v>559</v>
      </c>
      <c r="AC216" s="10">
        <v>2002</v>
      </c>
      <c r="AD216" s="10" t="s">
        <v>198</v>
      </c>
      <c r="AE216" s="10"/>
      <c r="AF216" s="13"/>
    </row>
    <row r="217" spans="1:32" s="23" customFormat="1" ht="12" customHeight="1" x14ac:dyDescent="0.6">
      <c r="A217" s="10">
        <v>214</v>
      </c>
      <c r="B217" s="25" t="s">
        <v>200</v>
      </c>
      <c r="C217" s="10" t="s">
        <v>357</v>
      </c>
      <c r="D217" s="10" t="s">
        <v>142</v>
      </c>
      <c r="E217" s="17">
        <v>145.00417400000001</v>
      </c>
      <c r="F217" s="17">
        <v>-38.446604000000001</v>
      </c>
      <c r="G217" s="10" t="s">
        <v>201</v>
      </c>
      <c r="H217" s="10" t="s">
        <v>197</v>
      </c>
      <c r="I217" s="10">
        <v>370</v>
      </c>
      <c r="J217" s="26">
        <v>370</v>
      </c>
      <c r="K217" s="20"/>
      <c r="L217" s="20"/>
      <c r="M217" s="17">
        <v>0.1043</v>
      </c>
      <c r="N217" s="46">
        <v>0.51246000000000003</v>
      </c>
      <c r="O217" s="10"/>
      <c r="P217" s="20">
        <f t="shared" si="50"/>
        <v>-0.46975088967971534</v>
      </c>
      <c r="Q217" s="20"/>
      <c r="R217" s="20">
        <f t="shared" si="37"/>
        <v>-3.4722357687100303</v>
      </c>
      <c r="S217" s="20">
        <v>0.8</v>
      </c>
      <c r="T217" s="20">
        <f t="shared" si="45"/>
        <v>0.89034074374548666</v>
      </c>
      <c r="U217" s="22">
        <f t="shared" si="51"/>
        <v>0.8</v>
      </c>
      <c r="V217" s="22">
        <f t="shared" si="46"/>
        <v>1.0462511840269459</v>
      </c>
      <c r="W217" s="20">
        <f t="shared" si="47"/>
        <v>0.96136438752762177</v>
      </c>
      <c r="X217" s="20">
        <f t="shared" si="48"/>
        <v>1.0462511840269459</v>
      </c>
      <c r="Y217" s="20"/>
      <c r="Z217" s="20"/>
      <c r="AA217" s="63">
        <f t="shared" si="49"/>
        <v>1046.251184026946</v>
      </c>
      <c r="AB217" s="10" t="s">
        <v>559</v>
      </c>
      <c r="AC217" s="10">
        <v>2002</v>
      </c>
      <c r="AD217" s="10" t="s">
        <v>198</v>
      </c>
      <c r="AE217" s="10"/>
      <c r="AF217" s="13"/>
    </row>
    <row r="218" spans="1:32" s="23" customFormat="1" ht="12" customHeight="1" x14ac:dyDescent="0.6">
      <c r="A218" s="10">
        <v>215</v>
      </c>
      <c r="B218" s="25" t="s">
        <v>202</v>
      </c>
      <c r="C218" s="10" t="s">
        <v>357</v>
      </c>
      <c r="D218" s="10" t="s">
        <v>142</v>
      </c>
      <c r="E218" s="17">
        <v>145.01174499999999</v>
      </c>
      <c r="F218" s="17">
        <v>-38.333499000000003</v>
      </c>
      <c r="G218" s="10" t="s">
        <v>203</v>
      </c>
      <c r="H218" s="10" t="s">
        <v>197</v>
      </c>
      <c r="I218" s="10">
        <v>370</v>
      </c>
      <c r="J218" s="26">
        <v>370</v>
      </c>
      <c r="K218" s="20"/>
      <c r="L218" s="20"/>
      <c r="M218" s="17">
        <v>0.1114</v>
      </c>
      <c r="N218" s="46">
        <v>0.51256999999999997</v>
      </c>
      <c r="O218" s="10"/>
      <c r="P218" s="20">
        <f t="shared" si="50"/>
        <v>-0.43365531265887147</v>
      </c>
      <c r="Q218" s="20"/>
      <c r="R218" s="20">
        <f t="shared" si="37"/>
        <v>-1.3264720914185624</v>
      </c>
      <c r="S218" s="20">
        <v>2.7</v>
      </c>
      <c r="T218" s="20">
        <f t="shared" si="45"/>
        <v>2.7008847972443775</v>
      </c>
      <c r="U218" s="22">
        <f t="shared" si="51"/>
        <v>2.7</v>
      </c>
      <c r="V218" s="22">
        <f t="shared" si="46"/>
        <v>0.89870992968420826</v>
      </c>
      <c r="W218" s="20">
        <f t="shared" si="47"/>
        <v>0.86446292534076941</v>
      </c>
      <c r="X218" s="20">
        <f t="shared" si="48"/>
        <v>0.89870992968420826</v>
      </c>
      <c r="Y218" s="20"/>
      <c r="Z218" s="20"/>
      <c r="AA218" s="63">
        <f t="shared" si="49"/>
        <v>898.7099296842083</v>
      </c>
      <c r="AB218" s="10" t="s">
        <v>559</v>
      </c>
      <c r="AC218" s="10">
        <v>2002</v>
      </c>
      <c r="AD218" s="10" t="s">
        <v>198</v>
      </c>
      <c r="AE218" s="10"/>
      <c r="AF218" s="13"/>
    </row>
    <row r="219" spans="1:32" s="23" customFormat="1" ht="12" customHeight="1" x14ac:dyDescent="0.6">
      <c r="A219" s="10">
        <v>216</v>
      </c>
      <c r="B219" s="25" t="s">
        <v>204</v>
      </c>
      <c r="C219" s="10" t="s">
        <v>357</v>
      </c>
      <c r="D219" s="10" t="s">
        <v>142</v>
      </c>
      <c r="E219" s="17">
        <v>145.10311300000001</v>
      </c>
      <c r="F219" s="17">
        <v>-38.273142999999997</v>
      </c>
      <c r="G219" s="10" t="s">
        <v>196</v>
      </c>
      <c r="H219" s="10" t="s">
        <v>197</v>
      </c>
      <c r="I219" s="10">
        <v>370</v>
      </c>
      <c r="J219" s="26">
        <v>370</v>
      </c>
      <c r="K219" s="20"/>
      <c r="L219" s="20"/>
      <c r="M219" s="17">
        <v>9.9900000000000003E-2</v>
      </c>
      <c r="N219" s="46">
        <v>0.51244000000000001</v>
      </c>
      <c r="O219" s="10"/>
      <c r="P219" s="20">
        <f t="shared" si="50"/>
        <v>-0.49211997966446364</v>
      </c>
      <c r="Q219" s="20"/>
      <c r="R219" s="20">
        <f t="shared" si="37"/>
        <v>-3.8623746191279729</v>
      </c>
      <c r="S219" s="20">
        <v>0.8</v>
      </c>
      <c r="T219" s="20">
        <f t="shared" si="45"/>
        <v>0.70794363201590116</v>
      </c>
      <c r="U219" s="22">
        <f t="shared" si="51"/>
        <v>0.8</v>
      </c>
      <c r="V219" s="22">
        <f t="shared" si="46"/>
        <v>1.0611621518101995</v>
      </c>
      <c r="W219" s="20">
        <f t="shared" si="47"/>
        <v>0.951014332265674</v>
      </c>
      <c r="X219" s="20">
        <f t="shared" si="48"/>
        <v>1.0611621518101995</v>
      </c>
      <c r="Y219" s="20"/>
      <c r="Z219" s="20"/>
      <c r="AA219" s="63">
        <f t="shared" si="49"/>
        <v>1061.1621518101995</v>
      </c>
      <c r="AB219" s="10" t="s">
        <v>559</v>
      </c>
      <c r="AC219" s="10">
        <v>2002</v>
      </c>
      <c r="AD219" s="10" t="s">
        <v>198</v>
      </c>
      <c r="AE219" s="10"/>
      <c r="AF219" s="13"/>
    </row>
    <row r="220" spans="1:32" s="23" customFormat="1" ht="12" customHeight="1" x14ac:dyDescent="0.6">
      <c r="A220" s="10">
        <v>217</v>
      </c>
      <c r="B220" s="25" t="s">
        <v>205</v>
      </c>
      <c r="C220" s="10" t="s">
        <v>357</v>
      </c>
      <c r="D220" s="10" t="s">
        <v>142</v>
      </c>
      <c r="E220" s="17">
        <v>145.053034</v>
      </c>
      <c r="F220" s="17">
        <v>-38.344211000000001</v>
      </c>
      <c r="G220" s="10" t="s">
        <v>196</v>
      </c>
      <c r="H220" s="10" t="s">
        <v>197</v>
      </c>
      <c r="I220" s="10">
        <v>370</v>
      </c>
      <c r="J220" s="26">
        <v>370</v>
      </c>
      <c r="K220" s="20"/>
      <c r="L220" s="20"/>
      <c r="M220" s="17">
        <v>9.3899999999999997E-2</v>
      </c>
      <c r="N220" s="46">
        <v>0.51239999999999997</v>
      </c>
      <c r="O220" s="10"/>
      <c r="P220" s="20">
        <f t="shared" si="50"/>
        <v>-0.52262328418912052</v>
      </c>
      <c r="Q220" s="20"/>
      <c r="R220" s="20">
        <f t="shared" si="37"/>
        <v>-4.6426523199616376</v>
      </c>
      <c r="S220" s="20">
        <v>0.1</v>
      </c>
      <c r="T220" s="20">
        <f t="shared" si="45"/>
        <v>0.21095012030272553</v>
      </c>
      <c r="U220" s="22">
        <f t="shared" si="51"/>
        <v>0.1</v>
      </c>
      <c r="V220" s="22">
        <f t="shared" si="46"/>
        <v>1.1017108719062447</v>
      </c>
      <c r="W220" s="20">
        <f t="shared" si="47"/>
        <v>0.95426895196198602</v>
      </c>
      <c r="X220" s="20">
        <f t="shared" si="48"/>
        <v>1.1017108719062447</v>
      </c>
      <c r="Y220" s="20"/>
      <c r="Z220" s="20"/>
      <c r="AA220" s="63">
        <f t="shared" si="49"/>
        <v>1101.7108719062446</v>
      </c>
      <c r="AB220" s="10" t="s">
        <v>559</v>
      </c>
      <c r="AC220" s="10">
        <v>2002</v>
      </c>
      <c r="AD220" s="10" t="s">
        <v>198</v>
      </c>
      <c r="AE220" s="10"/>
      <c r="AF220" s="13"/>
    </row>
    <row r="221" spans="1:32" s="23" customFormat="1" ht="12" customHeight="1" x14ac:dyDescent="0.6">
      <c r="A221" s="10">
        <v>218</v>
      </c>
      <c r="B221" s="25" t="s">
        <v>206</v>
      </c>
      <c r="C221" s="10" t="s">
        <v>357</v>
      </c>
      <c r="D221" s="10" t="s">
        <v>142</v>
      </c>
      <c r="E221" s="17">
        <v>145.089742</v>
      </c>
      <c r="F221" s="17">
        <v>-38.264315000000003</v>
      </c>
      <c r="G221" s="10" t="s">
        <v>201</v>
      </c>
      <c r="H221" s="10" t="s">
        <v>197</v>
      </c>
      <c r="I221" s="10">
        <v>370</v>
      </c>
      <c r="J221" s="26">
        <v>370</v>
      </c>
      <c r="K221" s="20"/>
      <c r="L221" s="20"/>
      <c r="M221" s="17">
        <v>0.1075</v>
      </c>
      <c r="N221" s="46">
        <v>0.51246000000000003</v>
      </c>
      <c r="O221" s="10"/>
      <c r="P221" s="20">
        <f t="shared" si="50"/>
        <v>-0.45348246059989838</v>
      </c>
      <c r="Q221" s="20"/>
      <c r="R221" s="20">
        <f t="shared" ref="R221:R284" si="52">((N221/0.512638)-1)*10000</f>
        <v>-3.4722357687100303</v>
      </c>
      <c r="S221" s="20">
        <v>0.8</v>
      </c>
      <c r="T221" s="20">
        <f t="shared" si="45"/>
        <v>0.73925584288122703</v>
      </c>
      <c r="U221" s="22">
        <f t="shared" si="51"/>
        <v>0.8</v>
      </c>
      <c r="V221" s="22">
        <f t="shared" si="46"/>
        <v>1.0585045837321225</v>
      </c>
      <c r="W221" s="20">
        <f t="shared" si="47"/>
        <v>0.99023845229595908</v>
      </c>
      <c r="X221" s="20">
        <f t="shared" si="48"/>
        <v>1.0585045837321225</v>
      </c>
      <c r="Y221" s="20"/>
      <c r="Z221" s="20"/>
      <c r="AA221" s="63">
        <f t="shared" si="49"/>
        <v>1058.5045837321225</v>
      </c>
      <c r="AB221" s="10" t="s">
        <v>559</v>
      </c>
      <c r="AC221" s="10">
        <v>2002</v>
      </c>
      <c r="AD221" s="10" t="s">
        <v>198</v>
      </c>
      <c r="AE221" s="10"/>
      <c r="AF221" s="13"/>
    </row>
    <row r="222" spans="1:32" s="23" customFormat="1" ht="12" customHeight="1" x14ac:dyDescent="0.6">
      <c r="A222" s="10">
        <v>219</v>
      </c>
      <c r="B222" s="10" t="s">
        <v>207</v>
      </c>
      <c r="C222" s="10" t="s">
        <v>357</v>
      </c>
      <c r="D222" s="10" t="s">
        <v>142</v>
      </c>
      <c r="E222" s="17">
        <v>145.07001700000001</v>
      </c>
      <c r="F222" s="17">
        <v>-38.299213000000002</v>
      </c>
      <c r="G222" s="10" t="s">
        <v>196</v>
      </c>
      <c r="H222" s="10" t="s">
        <v>197</v>
      </c>
      <c r="I222" s="10">
        <v>370</v>
      </c>
      <c r="J222" s="26">
        <v>370</v>
      </c>
      <c r="K222" s="20"/>
      <c r="L222" s="20"/>
      <c r="M222" s="17">
        <v>0.1002</v>
      </c>
      <c r="N222" s="46">
        <v>0.51246000000000003</v>
      </c>
      <c r="O222" s="10"/>
      <c r="P222" s="20">
        <f t="shared" si="50"/>
        <v>-0.49059481443823083</v>
      </c>
      <c r="Q222" s="20"/>
      <c r="R222" s="20">
        <f t="shared" si="52"/>
        <v>-3.4722357687100303</v>
      </c>
      <c r="S222" s="20">
        <v>1.1000000000000001</v>
      </c>
      <c r="T222" s="20">
        <f t="shared" si="45"/>
        <v>1.0839182729778205</v>
      </c>
      <c r="U222" s="22">
        <f t="shared" si="51"/>
        <v>1.1000000000000001</v>
      </c>
      <c r="V222" s="22">
        <f t="shared" si="46"/>
        <v>1.0305405095437881</v>
      </c>
      <c r="W222" s="20">
        <f t="shared" si="47"/>
        <v>0.92674171133013783</v>
      </c>
      <c r="X222" s="20">
        <f t="shared" si="48"/>
        <v>1.0305405095437881</v>
      </c>
      <c r="Y222" s="20"/>
      <c r="Z222" s="20"/>
      <c r="AA222" s="63">
        <f t="shared" si="49"/>
        <v>1030.5405095437882</v>
      </c>
      <c r="AB222" s="10" t="s">
        <v>559</v>
      </c>
      <c r="AC222" s="10">
        <v>2002</v>
      </c>
      <c r="AD222" s="10" t="s">
        <v>198</v>
      </c>
      <c r="AE222" s="10"/>
      <c r="AF222" s="13"/>
    </row>
    <row r="223" spans="1:32" s="23" customFormat="1" ht="12" customHeight="1" x14ac:dyDescent="0.6">
      <c r="A223" s="10">
        <v>220</v>
      </c>
      <c r="B223" s="10" t="s">
        <v>208</v>
      </c>
      <c r="C223" s="10" t="s">
        <v>357</v>
      </c>
      <c r="D223" s="10" t="s">
        <v>142</v>
      </c>
      <c r="E223" s="17">
        <v>146.25647799999999</v>
      </c>
      <c r="F223" s="17">
        <v>-37.798951000000002</v>
      </c>
      <c r="G223" s="10" t="s">
        <v>209</v>
      </c>
      <c r="H223" s="10" t="s">
        <v>376</v>
      </c>
      <c r="I223" s="10">
        <v>370</v>
      </c>
      <c r="J223" s="26">
        <v>370</v>
      </c>
      <c r="K223" s="20">
        <v>9.2200000000000006</v>
      </c>
      <c r="L223" s="20">
        <v>28.33</v>
      </c>
      <c r="M223" s="17">
        <v>0.19639999999999999</v>
      </c>
      <c r="N223" s="46">
        <v>0.51255200000000001</v>
      </c>
      <c r="O223" s="10"/>
      <c r="P223" s="20">
        <f t="shared" si="50"/>
        <v>-1.5251652262329163E-3</v>
      </c>
      <c r="Q223" s="20"/>
      <c r="R223" s="20">
        <f t="shared" si="52"/>
        <v>-1.6775970567928233</v>
      </c>
      <c r="S223" s="20">
        <v>-1.7</v>
      </c>
      <c r="T223" s="20">
        <f t="shared" si="45"/>
        <v>-1.6634328473367983</v>
      </c>
      <c r="U223" s="22">
        <f t="shared" si="51"/>
        <v>-1.7</v>
      </c>
      <c r="V223" s="22">
        <f t="shared" si="46"/>
        <v>1.2384944734657832</v>
      </c>
      <c r="W223" s="20">
        <f t="shared" si="47"/>
        <v>5.1960968282771436</v>
      </c>
      <c r="X223" s="20">
        <f t="shared" si="48"/>
        <v>1.2384944734657832</v>
      </c>
      <c r="Y223" s="20"/>
      <c r="Z223" s="20">
        <v>1.19</v>
      </c>
      <c r="AA223" s="63">
        <f t="shared" si="49"/>
        <v>1229.2744734657831</v>
      </c>
      <c r="AB223" s="10" t="s">
        <v>560</v>
      </c>
      <c r="AC223" s="10">
        <v>2016</v>
      </c>
      <c r="AD223" s="10" t="s">
        <v>120</v>
      </c>
      <c r="AE223" s="10"/>
      <c r="AF223" s="13" t="s">
        <v>332</v>
      </c>
    </row>
    <row r="224" spans="1:32" s="23" customFormat="1" ht="12" customHeight="1" x14ac:dyDescent="0.6">
      <c r="A224" s="10">
        <v>221</v>
      </c>
      <c r="B224" s="10">
        <v>306</v>
      </c>
      <c r="C224" s="10" t="s">
        <v>357</v>
      </c>
      <c r="D224" s="10" t="s">
        <v>142</v>
      </c>
      <c r="E224" s="17">
        <v>146.26146399999999</v>
      </c>
      <c r="F224" s="17">
        <v>-37.837440000000001</v>
      </c>
      <c r="G224" s="10" t="s">
        <v>491</v>
      </c>
      <c r="H224" s="10" t="s">
        <v>376</v>
      </c>
      <c r="I224" s="10">
        <v>370</v>
      </c>
      <c r="J224" s="26">
        <v>370</v>
      </c>
      <c r="K224" s="20">
        <v>5.19</v>
      </c>
      <c r="L224" s="20">
        <v>21.89</v>
      </c>
      <c r="M224" s="17">
        <v>0.14319999999999999</v>
      </c>
      <c r="N224" s="46">
        <v>0.51243000000000005</v>
      </c>
      <c r="O224" s="10"/>
      <c r="P224" s="20">
        <f t="shared" si="50"/>
        <v>-0.27198779867819023</v>
      </c>
      <c r="Q224" s="20"/>
      <c r="R224" s="20">
        <f t="shared" si="52"/>
        <v>-4.0574440443352788</v>
      </c>
      <c r="S224" s="20">
        <v>-1.5</v>
      </c>
      <c r="T224" s="20">
        <f t="shared" si="45"/>
        <v>-1.531493358010926</v>
      </c>
      <c r="U224" s="22">
        <f t="shared" si="51"/>
        <v>-1.5</v>
      </c>
      <c r="V224" s="22">
        <f t="shared" si="46"/>
        <v>1.2418366727911787</v>
      </c>
      <c r="W224" s="20">
        <f t="shared" si="47"/>
        <v>1.5536648366067165</v>
      </c>
      <c r="X224" s="20">
        <f t="shared" si="48"/>
        <v>1.2418366727911787</v>
      </c>
      <c r="Y224" s="20"/>
      <c r="Z224" s="20">
        <v>1.18</v>
      </c>
      <c r="AA224" s="63">
        <f t="shared" si="49"/>
        <v>1236.6466727911786</v>
      </c>
      <c r="AB224" s="10" t="s">
        <v>560</v>
      </c>
      <c r="AC224" s="10">
        <v>2016</v>
      </c>
      <c r="AD224" s="10" t="s">
        <v>120</v>
      </c>
      <c r="AE224" s="10"/>
      <c r="AF224" s="13" t="s">
        <v>332</v>
      </c>
    </row>
    <row r="225" spans="1:32" s="23" customFormat="1" ht="12" customHeight="1" x14ac:dyDescent="0.6">
      <c r="A225" s="10">
        <v>222</v>
      </c>
      <c r="B225" s="10" t="s">
        <v>210</v>
      </c>
      <c r="C225" s="10" t="s">
        <v>357</v>
      </c>
      <c r="D225" s="10" t="s">
        <v>142</v>
      </c>
      <c r="E225" s="17">
        <v>145.63058100000001</v>
      </c>
      <c r="F225" s="17">
        <v>-38.032162999999997</v>
      </c>
      <c r="G225" s="10" t="s">
        <v>491</v>
      </c>
      <c r="H225" s="10" t="s">
        <v>211</v>
      </c>
      <c r="I225" s="10">
        <v>370</v>
      </c>
      <c r="J225" s="26">
        <v>370</v>
      </c>
      <c r="K225" s="20">
        <v>3.19</v>
      </c>
      <c r="L225" s="20">
        <v>13.17</v>
      </c>
      <c r="M225" s="17">
        <v>0.1462</v>
      </c>
      <c r="N225" s="46">
        <v>0.51242299999999996</v>
      </c>
      <c r="O225" s="10"/>
      <c r="P225" s="20">
        <f t="shared" si="50"/>
        <v>-0.25673614641586173</v>
      </c>
      <c r="Q225" s="20"/>
      <c r="R225" s="20">
        <f t="shared" si="52"/>
        <v>-4.1939926419831686</v>
      </c>
      <c r="S225" s="20">
        <v>-1.8</v>
      </c>
      <c r="T225" s="20">
        <f t="shared" si="45"/>
        <v>-1.8096840502190603</v>
      </c>
      <c r="U225" s="22">
        <f t="shared" si="51"/>
        <v>-1.8</v>
      </c>
      <c r="V225" s="22">
        <f t="shared" si="46"/>
        <v>1.2641837669966574</v>
      </c>
      <c r="W225" s="20">
        <f t="shared" si="47"/>
        <v>1.6380402222573485</v>
      </c>
      <c r="X225" s="20">
        <f t="shared" si="48"/>
        <v>1.2641837669966574</v>
      </c>
      <c r="Y225" s="20"/>
      <c r="Z225" s="20">
        <v>1.2</v>
      </c>
      <c r="AA225" s="63">
        <f t="shared" si="49"/>
        <v>1260.9937669966573</v>
      </c>
      <c r="AB225" s="10" t="s">
        <v>560</v>
      </c>
      <c r="AC225" s="10">
        <v>2016</v>
      </c>
      <c r="AD225" s="10" t="s">
        <v>120</v>
      </c>
      <c r="AE225" s="10"/>
      <c r="AF225" s="13" t="s">
        <v>332</v>
      </c>
    </row>
    <row r="226" spans="1:32" s="23" customFormat="1" ht="12" customHeight="1" x14ac:dyDescent="0.6">
      <c r="A226" s="10">
        <v>223</v>
      </c>
      <c r="B226" s="10" t="s">
        <v>212</v>
      </c>
      <c r="C226" s="10" t="s">
        <v>357</v>
      </c>
      <c r="D226" s="10" t="s">
        <v>142</v>
      </c>
      <c r="E226" s="17">
        <v>145.62084400000001</v>
      </c>
      <c r="F226" s="17">
        <v>-38.060881999999999</v>
      </c>
      <c r="G226" s="10" t="s">
        <v>491</v>
      </c>
      <c r="H226" s="10" t="s">
        <v>211</v>
      </c>
      <c r="I226" s="10">
        <v>370</v>
      </c>
      <c r="J226" s="26">
        <v>370</v>
      </c>
      <c r="K226" s="20">
        <v>5.71</v>
      </c>
      <c r="L226" s="20">
        <v>29.78</v>
      </c>
      <c r="M226" s="17">
        <v>0.1159</v>
      </c>
      <c r="N226" s="46">
        <v>0.51247100000000001</v>
      </c>
      <c r="O226" s="10"/>
      <c r="P226" s="20">
        <f t="shared" si="50"/>
        <v>-0.41077783426537873</v>
      </c>
      <c r="Q226" s="20"/>
      <c r="R226" s="20">
        <f t="shared" si="52"/>
        <v>-3.2576594009814386</v>
      </c>
      <c r="S226" s="20">
        <v>0.6</v>
      </c>
      <c r="T226" s="20">
        <f t="shared" si="45"/>
        <v>0.55723434584113374</v>
      </c>
      <c r="U226" s="22">
        <f t="shared" si="51"/>
        <v>0.6</v>
      </c>
      <c r="V226" s="22">
        <f t="shared" si="46"/>
        <v>1.073171001496249</v>
      </c>
      <c r="W226" s="20">
        <f t="shared" si="47"/>
        <v>1.0579129109801995</v>
      </c>
      <c r="X226" s="20">
        <f t="shared" si="48"/>
        <v>1.073171001496249</v>
      </c>
      <c r="Y226" s="20"/>
      <c r="Z226" s="20">
        <v>1.02</v>
      </c>
      <c r="AA226" s="63">
        <f t="shared" si="49"/>
        <v>1067.4610014962489</v>
      </c>
      <c r="AB226" s="10" t="s">
        <v>560</v>
      </c>
      <c r="AC226" s="10">
        <v>2016</v>
      </c>
      <c r="AD226" s="10" t="s">
        <v>120</v>
      </c>
      <c r="AE226" s="10"/>
      <c r="AF226" s="13" t="s">
        <v>332</v>
      </c>
    </row>
    <row r="227" spans="1:32" s="23" customFormat="1" ht="12" customHeight="1" x14ac:dyDescent="0.6">
      <c r="A227" s="10">
        <v>224</v>
      </c>
      <c r="B227" s="10">
        <v>403</v>
      </c>
      <c r="C227" s="10" t="s">
        <v>357</v>
      </c>
      <c r="D227" s="10" t="s">
        <v>142</v>
      </c>
      <c r="E227" s="17">
        <v>146.08007799999999</v>
      </c>
      <c r="F227" s="17">
        <v>-37.777211999999999</v>
      </c>
      <c r="G227" s="10" t="s">
        <v>491</v>
      </c>
      <c r="H227" s="10" t="s">
        <v>213</v>
      </c>
      <c r="I227" s="10">
        <v>370</v>
      </c>
      <c r="J227" s="26">
        <v>370</v>
      </c>
      <c r="K227" s="20">
        <v>6.14</v>
      </c>
      <c r="L227" s="20">
        <v>28.89</v>
      </c>
      <c r="M227" s="17">
        <v>0.1283</v>
      </c>
      <c r="N227" s="46">
        <v>0.51244400000000001</v>
      </c>
      <c r="O227" s="10"/>
      <c r="P227" s="20">
        <f t="shared" si="50"/>
        <v>-0.34773767158108804</v>
      </c>
      <c r="Q227" s="20"/>
      <c r="R227" s="20">
        <f t="shared" si="52"/>
        <v>-3.7843468490439403</v>
      </c>
      <c r="S227" s="20">
        <v>-0.6</v>
      </c>
      <c r="T227" s="20">
        <f t="shared" si="45"/>
        <v>-0.55490709307037545</v>
      </c>
      <c r="U227" s="22">
        <f t="shared" si="51"/>
        <v>-0.6</v>
      </c>
      <c r="V227" s="22">
        <f t="shared" si="46"/>
        <v>1.1632669742535091</v>
      </c>
      <c r="W227" s="20">
        <f t="shared" si="47"/>
        <v>1.2588676792546689</v>
      </c>
      <c r="X227" s="20">
        <f t="shared" si="48"/>
        <v>1.1632669742535091</v>
      </c>
      <c r="Y227" s="20"/>
      <c r="Z227" s="20">
        <v>1.1000000000000001</v>
      </c>
      <c r="AA227" s="63">
        <f t="shared" si="49"/>
        <v>1157.1269742535089</v>
      </c>
      <c r="AB227" s="10" t="s">
        <v>560</v>
      </c>
      <c r="AC227" s="10">
        <v>2016</v>
      </c>
      <c r="AD227" s="10" t="s">
        <v>120</v>
      </c>
      <c r="AE227" s="10"/>
      <c r="AF227" s="13" t="s">
        <v>332</v>
      </c>
    </row>
    <row r="228" spans="1:32" s="23" customFormat="1" ht="12" customHeight="1" x14ac:dyDescent="0.6">
      <c r="A228" s="10">
        <v>225</v>
      </c>
      <c r="B228" s="10">
        <v>406</v>
      </c>
      <c r="C228" s="10" t="s">
        <v>357</v>
      </c>
      <c r="D228" s="10" t="s">
        <v>142</v>
      </c>
      <c r="E228" s="17">
        <v>146.10322500000001</v>
      </c>
      <c r="F228" s="17">
        <v>-37.768109000000003</v>
      </c>
      <c r="G228" s="10" t="s">
        <v>491</v>
      </c>
      <c r="H228" s="10" t="s">
        <v>213</v>
      </c>
      <c r="I228" s="10">
        <v>370</v>
      </c>
      <c r="J228" s="26">
        <v>370</v>
      </c>
      <c r="K228" s="20">
        <v>4.92</v>
      </c>
      <c r="L228" s="20">
        <v>24.95</v>
      </c>
      <c r="M228" s="17">
        <v>0.11899999999999999</v>
      </c>
      <c r="N228" s="46">
        <v>0.51240799999999997</v>
      </c>
      <c r="O228" s="10"/>
      <c r="P228" s="20">
        <f t="shared" si="50"/>
        <v>-0.39501779359430611</v>
      </c>
      <c r="Q228" s="20"/>
      <c r="R228" s="20">
        <f t="shared" si="52"/>
        <v>-4.4865967797946826</v>
      </c>
      <c r="S228" s="20">
        <v>-0.8</v>
      </c>
      <c r="T228" s="20">
        <f t="shared" si="45"/>
        <v>-0.81806653068436175</v>
      </c>
      <c r="U228" s="22">
        <f t="shared" si="51"/>
        <v>-0.8</v>
      </c>
      <c r="V228" s="22">
        <f t="shared" si="46"/>
        <v>1.1849419684953568</v>
      </c>
      <c r="W228" s="20">
        <f t="shared" si="47"/>
        <v>1.1933842434626916</v>
      </c>
      <c r="X228" s="20">
        <f t="shared" si="48"/>
        <v>1.1849419684953568</v>
      </c>
      <c r="Y228" s="20"/>
      <c r="Z228" s="20">
        <v>1.1200000000000001</v>
      </c>
      <c r="AA228" s="63">
        <f t="shared" si="49"/>
        <v>1180.0219684953568</v>
      </c>
      <c r="AB228" s="10" t="s">
        <v>560</v>
      </c>
      <c r="AC228" s="10">
        <v>2016</v>
      </c>
      <c r="AD228" s="10" t="s">
        <v>120</v>
      </c>
      <c r="AE228" s="10"/>
      <c r="AF228" s="13" t="s">
        <v>332</v>
      </c>
    </row>
    <row r="229" spans="1:32" s="23" customFormat="1" ht="12" customHeight="1" x14ac:dyDescent="0.6">
      <c r="A229" s="10">
        <v>226</v>
      </c>
      <c r="B229" s="10" t="s">
        <v>214</v>
      </c>
      <c r="C229" s="10" t="s">
        <v>357</v>
      </c>
      <c r="D229" s="10" t="s">
        <v>142</v>
      </c>
      <c r="E229" s="17">
        <v>145.30927600000001</v>
      </c>
      <c r="F229" s="17">
        <v>-37.931618</v>
      </c>
      <c r="G229" s="66" t="s">
        <v>516</v>
      </c>
      <c r="H229" s="10" t="s">
        <v>215</v>
      </c>
      <c r="I229" s="10">
        <v>370</v>
      </c>
      <c r="J229" s="26">
        <v>370</v>
      </c>
      <c r="K229" s="20">
        <v>8.11</v>
      </c>
      <c r="L229" s="20">
        <v>37.76</v>
      </c>
      <c r="M229" s="17">
        <v>0.12970000000000001</v>
      </c>
      <c r="N229" s="46">
        <v>0.51248800000000005</v>
      </c>
      <c r="O229" s="10"/>
      <c r="P229" s="20">
        <f t="shared" si="50"/>
        <v>-0.34062023385866802</v>
      </c>
      <c r="Q229" s="20"/>
      <c r="R229" s="20">
        <f t="shared" si="52"/>
        <v>-2.9260413781262429</v>
      </c>
      <c r="S229" s="20">
        <v>0.2</v>
      </c>
      <c r="T229" s="20">
        <f t="shared" si="45"/>
        <v>0.23729873371920718</v>
      </c>
      <c r="U229" s="22">
        <f t="shared" si="51"/>
        <v>0.2</v>
      </c>
      <c r="V229" s="22">
        <f t="shared" si="46"/>
        <v>1.0988498925452221</v>
      </c>
      <c r="W229" s="20">
        <f t="shared" si="47"/>
        <v>1.2003149660271544</v>
      </c>
      <c r="X229" s="20">
        <f t="shared" si="48"/>
        <v>1.0988498925452221</v>
      </c>
      <c r="Y229" s="20"/>
      <c r="Z229" s="20">
        <v>1.05</v>
      </c>
      <c r="AA229" s="63">
        <f t="shared" si="49"/>
        <v>1090.7398925452223</v>
      </c>
      <c r="AB229" s="10" t="s">
        <v>560</v>
      </c>
      <c r="AC229" s="10">
        <v>2016</v>
      </c>
      <c r="AD229" s="10" t="s">
        <v>120</v>
      </c>
      <c r="AE229" s="10"/>
      <c r="AF229" s="13" t="s">
        <v>332</v>
      </c>
    </row>
    <row r="230" spans="1:32" s="23" customFormat="1" ht="12" customHeight="1" x14ac:dyDescent="0.6">
      <c r="A230" s="10">
        <v>227</v>
      </c>
      <c r="B230" s="10" t="s">
        <v>216</v>
      </c>
      <c r="C230" s="10" t="s">
        <v>357</v>
      </c>
      <c r="D230" s="10" t="s">
        <v>142</v>
      </c>
      <c r="E230" s="17">
        <v>145.297211</v>
      </c>
      <c r="F230" s="17">
        <v>-37.941336</v>
      </c>
      <c r="G230" s="10" t="s">
        <v>491</v>
      </c>
      <c r="H230" s="10" t="s">
        <v>215</v>
      </c>
      <c r="I230" s="10">
        <v>370</v>
      </c>
      <c r="J230" s="26">
        <v>370</v>
      </c>
      <c r="K230" s="20">
        <v>4.75</v>
      </c>
      <c r="L230" s="20">
        <v>25.13</v>
      </c>
      <c r="M230" s="17">
        <v>0.1142</v>
      </c>
      <c r="N230" s="46">
        <v>0.51242600000000005</v>
      </c>
      <c r="O230" s="10"/>
      <c r="P230" s="20">
        <f t="shared" si="50"/>
        <v>-0.41942043721403155</v>
      </c>
      <c r="Q230" s="20"/>
      <c r="R230" s="20">
        <f t="shared" si="52"/>
        <v>-4.1354718144182012</v>
      </c>
      <c r="S230" s="20">
        <v>-0.2</v>
      </c>
      <c r="T230" s="20">
        <f t="shared" si="45"/>
        <v>-0.24031421401149</v>
      </c>
      <c r="U230" s="22">
        <f t="shared" si="51"/>
        <v>-0.2</v>
      </c>
      <c r="V230" s="22">
        <f t="shared" si="46"/>
        <v>1.1380861745761919</v>
      </c>
      <c r="W230" s="20">
        <f t="shared" si="47"/>
        <v>1.108568312497791</v>
      </c>
      <c r="X230" s="20">
        <f t="shared" si="48"/>
        <v>1.1380861745761919</v>
      </c>
      <c r="Y230" s="20"/>
      <c r="Z230" s="20">
        <v>1.08</v>
      </c>
      <c r="AA230" s="63">
        <f t="shared" si="49"/>
        <v>1133.336174576192</v>
      </c>
      <c r="AB230" s="10" t="s">
        <v>560</v>
      </c>
      <c r="AC230" s="10">
        <v>2016</v>
      </c>
      <c r="AD230" s="10" t="s">
        <v>120</v>
      </c>
      <c r="AE230" s="10"/>
      <c r="AF230" s="13" t="s">
        <v>332</v>
      </c>
    </row>
    <row r="231" spans="1:32" s="23" customFormat="1" ht="12" customHeight="1" x14ac:dyDescent="0.6">
      <c r="A231" s="10">
        <v>228</v>
      </c>
      <c r="B231" s="10" t="s">
        <v>217</v>
      </c>
      <c r="C231" s="10" t="s">
        <v>357</v>
      </c>
      <c r="D231" s="10" t="s">
        <v>142</v>
      </c>
      <c r="E231" s="17">
        <v>145.69802100000001</v>
      </c>
      <c r="F231" s="17">
        <v>-37.765945000000002</v>
      </c>
      <c r="G231" s="10" t="s">
        <v>491</v>
      </c>
      <c r="H231" s="10" t="s">
        <v>218</v>
      </c>
      <c r="I231" s="10">
        <v>369</v>
      </c>
      <c r="J231" s="26">
        <v>369</v>
      </c>
      <c r="K231" s="20">
        <v>6.28</v>
      </c>
      <c r="L231" s="20">
        <v>30</v>
      </c>
      <c r="M231" s="17">
        <v>0.12659999999999999</v>
      </c>
      <c r="N231" s="46">
        <v>0.51214899999999997</v>
      </c>
      <c r="O231" s="10"/>
      <c r="P231" s="20">
        <f t="shared" si="50"/>
        <v>-0.35638027452974086</v>
      </c>
      <c r="Q231" s="20"/>
      <c r="R231" s="20">
        <f t="shared" si="52"/>
        <v>-9.5388948926933281</v>
      </c>
      <c r="S231" s="20">
        <v>-6.24</v>
      </c>
      <c r="T231" s="20">
        <f t="shared" si="45"/>
        <v>-6.238136428026321</v>
      </c>
      <c r="U231" s="22">
        <f t="shared" si="51"/>
        <v>-6.24</v>
      </c>
      <c r="V231" s="22">
        <f t="shared" si="46"/>
        <v>1.6235260999549876</v>
      </c>
      <c r="W231" s="20">
        <f t="shared" si="47"/>
        <v>1.7472476692745922</v>
      </c>
      <c r="X231" s="20">
        <f t="shared" si="48"/>
        <v>1.6235260999549876</v>
      </c>
      <c r="Y231" s="20"/>
      <c r="Z231" s="20">
        <v>1.5449999999999999</v>
      </c>
      <c r="AA231" s="63">
        <f t="shared" si="49"/>
        <v>1617.2460999549876</v>
      </c>
      <c r="AB231" s="10" t="s">
        <v>561</v>
      </c>
      <c r="AC231" s="10">
        <v>1996</v>
      </c>
      <c r="AD231" s="10" t="s">
        <v>114</v>
      </c>
      <c r="AE231" s="12" t="s">
        <v>219</v>
      </c>
      <c r="AF231" s="9" t="s">
        <v>333</v>
      </c>
    </row>
    <row r="232" spans="1:32" s="23" customFormat="1" ht="12" customHeight="1" x14ac:dyDescent="0.6">
      <c r="A232" s="10">
        <v>229</v>
      </c>
      <c r="B232" s="10" t="s">
        <v>220</v>
      </c>
      <c r="C232" s="10" t="s">
        <v>357</v>
      </c>
      <c r="D232" s="10" t="s">
        <v>142</v>
      </c>
      <c r="E232" s="17">
        <v>145.69185899999999</v>
      </c>
      <c r="F232" s="17">
        <v>-37.744436</v>
      </c>
      <c r="G232" s="10" t="s">
        <v>491</v>
      </c>
      <c r="H232" s="10" t="s">
        <v>218</v>
      </c>
      <c r="I232" s="10">
        <v>369</v>
      </c>
      <c r="J232" s="26">
        <v>369</v>
      </c>
      <c r="K232" s="20">
        <v>5.94</v>
      </c>
      <c r="L232" s="20">
        <v>29.05</v>
      </c>
      <c r="M232" s="17">
        <v>0.1235</v>
      </c>
      <c r="N232" s="46">
        <v>0.51214099999999996</v>
      </c>
      <c r="O232" s="10"/>
      <c r="P232" s="20">
        <f t="shared" si="50"/>
        <v>-0.37214031520081348</v>
      </c>
      <c r="Q232" s="20"/>
      <c r="R232" s="20">
        <f t="shared" si="52"/>
        <v>-9.6949504328602831</v>
      </c>
      <c r="S232" s="20">
        <v>-6.25</v>
      </c>
      <c r="T232" s="20">
        <f t="shared" si="45"/>
        <v>-6.2482240475018678</v>
      </c>
      <c r="U232" s="22">
        <f t="shared" si="51"/>
        <v>-6.25</v>
      </c>
      <c r="V232" s="22">
        <f t="shared" si="46"/>
        <v>1.6245749486070304</v>
      </c>
      <c r="W232" s="20">
        <f t="shared" si="47"/>
        <v>1.7009402680838148</v>
      </c>
      <c r="X232" s="20">
        <f t="shared" si="48"/>
        <v>1.6245749486070304</v>
      </c>
      <c r="Y232" s="20"/>
      <c r="Z232" s="20">
        <v>1.51</v>
      </c>
      <c r="AA232" s="63">
        <f t="shared" si="49"/>
        <v>1618.6349486070303</v>
      </c>
      <c r="AB232" s="10" t="s">
        <v>561</v>
      </c>
      <c r="AC232" s="10">
        <v>1996</v>
      </c>
      <c r="AD232" s="10" t="s">
        <v>114</v>
      </c>
      <c r="AE232" s="12" t="s">
        <v>219</v>
      </c>
      <c r="AF232" s="9" t="s">
        <v>333</v>
      </c>
    </row>
    <row r="233" spans="1:32" s="23" customFormat="1" ht="12" customHeight="1" x14ac:dyDescent="0.6">
      <c r="A233" s="10">
        <v>230</v>
      </c>
      <c r="B233" s="10" t="s">
        <v>221</v>
      </c>
      <c r="C233" s="10" t="s">
        <v>357</v>
      </c>
      <c r="D233" s="10" t="s">
        <v>142</v>
      </c>
      <c r="E233" s="17">
        <v>145.681378</v>
      </c>
      <c r="F233" s="17">
        <v>-37.711953999999999</v>
      </c>
      <c r="G233" s="10" t="s">
        <v>491</v>
      </c>
      <c r="H233" s="10" t="s">
        <v>218</v>
      </c>
      <c r="I233" s="10">
        <v>369</v>
      </c>
      <c r="J233" s="26">
        <v>369</v>
      </c>
      <c r="K233" s="20">
        <v>4.91</v>
      </c>
      <c r="L233" s="20">
        <v>24.34</v>
      </c>
      <c r="M233" s="17">
        <v>0.12180000000000001</v>
      </c>
      <c r="N233" s="46">
        <v>0.512131</v>
      </c>
      <c r="O233" s="10"/>
      <c r="P233" s="20">
        <f t="shared" si="50"/>
        <v>-0.38078291814946619</v>
      </c>
      <c r="Q233" s="20"/>
      <c r="R233" s="20">
        <f t="shared" si="52"/>
        <v>-9.8900198580686993</v>
      </c>
      <c r="S233" s="20">
        <v>-6.37</v>
      </c>
      <c r="T233" s="20">
        <f t="shared" si="45"/>
        <v>-6.3632465484601584</v>
      </c>
      <c r="U233" s="22">
        <f t="shared" si="51"/>
        <v>-6.37</v>
      </c>
      <c r="V233" s="22">
        <f t="shared" si="46"/>
        <v>1.6340148620287085</v>
      </c>
      <c r="W233" s="20">
        <f t="shared" si="47"/>
        <v>1.6861034460087254</v>
      </c>
      <c r="X233" s="20">
        <f t="shared" si="48"/>
        <v>1.6340148620287085</v>
      </c>
      <c r="Y233" s="20"/>
      <c r="Z233" s="20">
        <v>1.496</v>
      </c>
      <c r="AA233" s="63">
        <f t="shared" si="49"/>
        <v>1629.1048620287083</v>
      </c>
      <c r="AB233" s="10" t="s">
        <v>561</v>
      </c>
      <c r="AC233" s="10">
        <v>1996</v>
      </c>
      <c r="AD233" s="10" t="s">
        <v>114</v>
      </c>
      <c r="AE233" s="12" t="s">
        <v>219</v>
      </c>
      <c r="AF233" s="9" t="s">
        <v>333</v>
      </c>
    </row>
    <row r="234" spans="1:32" s="23" customFormat="1" ht="12" customHeight="1" x14ac:dyDescent="0.6">
      <c r="A234" s="10">
        <v>231</v>
      </c>
      <c r="B234" s="10" t="s">
        <v>222</v>
      </c>
      <c r="C234" s="10" t="s">
        <v>357</v>
      </c>
      <c r="D234" s="10" t="s">
        <v>142</v>
      </c>
      <c r="E234" s="17">
        <v>145.69227100000001</v>
      </c>
      <c r="F234" s="17">
        <v>-37.722737000000002</v>
      </c>
      <c r="G234" s="10" t="s">
        <v>223</v>
      </c>
      <c r="H234" s="10" t="s">
        <v>218</v>
      </c>
      <c r="I234" s="10">
        <v>369</v>
      </c>
      <c r="J234" s="26">
        <v>369</v>
      </c>
      <c r="K234" s="20">
        <v>5.24</v>
      </c>
      <c r="L234" s="20">
        <v>22.04</v>
      </c>
      <c r="M234" s="17">
        <v>0.14360000000000001</v>
      </c>
      <c r="N234" s="46">
        <v>0.51220900000000003</v>
      </c>
      <c r="O234" s="10"/>
      <c r="P234" s="20">
        <f t="shared" si="50"/>
        <v>-0.26995424504321308</v>
      </c>
      <c r="Q234" s="20"/>
      <c r="R234" s="20">
        <f t="shared" si="52"/>
        <v>-8.3684783414417208</v>
      </c>
      <c r="S234" s="20">
        <v>-5.87</v>
      </c>
      <c r="T234" s="20">
        <f t="shared" si="45"/>
        <v>-5.8681891192759856</v>
      </c>
      <c r="U234" s="22">
        <f t="shared" si="51"/>
        <v>-5.87</v>
      </c>
      <c r="V234" s="22">
        <f t="shared" si="46"/>
        <v>1.591985363844608</v>
      </c>
      <c r="W234" s="20">
        <f t="shared" si="47"/>
        <v>2.0388961958520224</v>
      </c>
      <c r="X234" s="20">
        <f t="shared" si="48"/>
        <v>1.591985363844608</v>
      </c>
      <c r="Y234" s="20"/>
      <c r="Z234" s="20">
        <v>1.7629999999999999</v>
      </c>
      <c r="AA234" s="63">
        <f t="shared" si="49"/>
        <v>1586.7453638446079</v>
      </c>
      <c r="AB234" s="10" t="s">
        <v>561</v>
      </c>
      <c r="AC234" s="10">
        <v>1996</v>
      </c>
      <c r="AD234" s="10" t="s">
        <v>114</v>
      </c>
      <c r="AE234" s="12" t="s">
        <v>219</v>
      </c>
      <c r="AF234" s="9" t="s">
        <v>333</v>
      </c>
    </row>
    <row r="235" spans="1:32" s="23" customFormat="1" ht="12" customHeight="1" x14ac:dyDescent="0.6">
      <c r="A235" s="10">
        <v>232</v>
      </c>
      <c r="B235" s="10" t="s">
        <v>224</v>
      </c>
      <c r="C235" s="10" t="s">
        <v>357</v>
      </c>
      <c r="D235" s="10" t="s">
        <v>142</v>
      </c>
      <c r="E235" s="17">
        <v>145.71222</v>
      </c>
      <c r="F235" s="17">
        <v>-37.720464</v>
      </c>
      <c r="G235" s="10" t="s">
        <v>223</v>
      </c>
      <c r="H235" s="10" t="s">
        <v>218</v>
      </c>
      <c r="I235" s="10">
        <v>369</v>
      </c>
      <c r="J235" s="26">
        <v>369</v>
      </c>
      <c r="K235" s="20">
        <v>6.14</v>
      </c>
      <c r="L235" s="20">
        <v>27.86</v>
      </c>
      <c r="M235" s="17">
        <v>0.13320000000000001</v>
      </c>
      <c r="N235" s="46">
        <v>0.51234299999999999</v>
      </c>
      <c r="O235" s="10"/>
      <c r="P235" s="20">
        <f t="shared" si="50"/>
        <v>-0.32282663955261814</v>
      </c>
      <c r="Q235" s="20"/>
      <c r="R235" s="20">
        <f t="shared" si="52"/>
        <v>-5.7545480436493879</v>
      </c>
      <c r="S235" s="20">
        <v>-2.76</v>
      </c>
      <c r="T235" s="20">
        <f t="shared" si="45"/>
        <v>-2.764559990776994</v>
      </c>
      <c r="U235" s="22">
        <f t="shared" si="51"/>
        <v>-2.76</v>
      </c>
      <c r="V235" s="22">
        <f t="shared" si="46"/>
        <v>1.3415889957714437</v>
      </c>
      <c r="W235" s="20">
        <f t="shared" si="47"/>
        <v>1.5252185449219378</v>
      </c>
      <c r="X235" s="20">
        <f t="shared" si="48"/>
        <v>1.3415889957714437</v>
      </c>
      <c r="Y235" s="20"/>
      <c r="Z235" s="20">
        <v>1.3180000000000001</v>
      </c>
      <c r="AA235" s="63">
        <f t="shared" si="49"/>
        <v>1335.4489957714436</v>
      </c>
      <c r="AB235" s="10" t="s">
        <v>561</v>
      </c>
      <c r="AC235" s="10">
        <v>1996</v>
      </c>
      <c r="AD235" s="10" t="s">
        <v>114</v>
      </c>
      <c r="AE235" s="12" t="s">
        <v>219</v>
      </c>
      <c r="AF235" s="9" t="s">
        <v>333</v>
      </c>
    </row>
    <row r="236" spans="1:32" s="23" customFormat="1" ht="12" customHeight="1" x14ac:dyDescent="0.6">
      <c r="A236" s="10">
        <v>233</v>
      </c>
      <c r="B236" s="10" t="s">
        <v>225</v>
      </c>
      <c r="C236" s="10" t="s">
        <v>357</v>
      </c>
      <c r="D236" s="10" t="s">
        <v>142</v>
      </c>
      <c r="E236" s="17">
        <v>145.680285</v>
      </c>
      <c r="F236" s="17">
        <v>-37.755316999999998</v>
      </c>
      <c r="G236" s="10" t="s">
        <v>223</v>
      </c>
      <c r="H236" s="10" t="s">
        <v>218</v>
      </c>
      <c r="I236" s="10">
        <v>369</v>
      </c>
      <c r="J236" s="26">
        <v>369</v>
      </c>
      <c r="K236" s="20">
        <v>6.72</v>
      </c>
      <c r="L236" s="20">
        <v>30.56</v>
      </c>
      <c r="M236" s="17">
        <v>0.13289999999999999</v>
      </c>
      <c r="N236" s="46">
        <v>0.51239699999999999</v>
      </c>
      <c r="O236" s="10"/>
      <c r="P236" s="20">
        <f t="shared" si="50"/>
        <v>-0.32435180477885117</v>
      </c>
      <c r="Q236" s="20"/>
      <c r="R236" s="20">
        <f t="shared" si="52"/>
        <v>-4.7011731475243845</v>
      </c>
      <c r="S236" s="20">
        <v>-1.7</v>
      </c>
      <c r="T236" s="20">
        <f t="shared" si="45"/>
        <v>-1.6970591668431432</v>
      </c>
      <c r="U236" s="22">
        <f t="shared" si="51"/>
        <v>-1.7</v>
      </c>
      <c r="V236" s="22">
        <f t="shared" si="46"/>
        <v>1.2550050431791417</v>
      </c>
      <c r="W236" s="20">
        <f t="shared" si="47"/>
        <v>1.4183715765178546</v>
      </c>
      <c r="X236" s="20">
        <f t="shared" si="48"/>
        <v>1.2550050431791417</v>
      </c>
      <c r="Y236" s="20"/>
      <c r="Z236" s="20">
        <v>1.2270000000000001</v>
      </c>
      <c r="AA236" s="63">
        <f t="shared" si="49"/>
        <v>1248.2850431791417</v>
      </c>
      <c r="AB236" s="10" t="s">
        <v>561</v>
      </c>
      <c r="AC236" s="10">
        <v>1996</v>
      </c>
      <c r="AD236" s="10" t="s">
        <v>114</v>
      </c>
      <c r="AE236" s="12" t="s">
        <v>219</v>
      </c>
      <c r="AF236" s="9" t="s">
        <v>333</v>
      </c>
    </row>
    <row r="237" spans="1:32" s="23" customFormat="1" ht="12" customHeight="1" x14ac:dyDescent="0.6">
      <c r="A237" s="10">
        <v>234</v>
      </c>
      <c r="B237" s="10" t="s">
        <v>226</v>
      </c>
      <c r="C237" s="10" t="s">
        <v>357</v>
      </c>
      <c r="D237" s="10" t="s">
        <v>142</v>
      </c>
      <c r="E237" s="17">
        <v>145.69549699999999</v>
      </c>
      <c r="F237" s="17">
        <v>-37.752951000000003</v>
      </c>
      <c r="G237" s="10" t="s">
        <v>223</v>
      </c>
      <c r="H237" s="10" t="s">
        <v>218</v>
      </c>
      <c r="I237" s="10">
        <v>369</v>
      </c>
      <c r="J237" s="26">
        <v>369</v>
      </c>
      <c r="K237" s="20">
        <v>7.5</v>
      </c>
      <c r="L237" s="20">
        <v>37.1</v>
      </c>
      <c r="M237" s="17">
        <v>0.12230000000000001</v>
      </c>
      <c r="N237" s="46">
        <v>0.51241300000000001</v>
      </c>
      <c r="O237" s="10"/>
      <c r="P237" s="20">
        <f t="shared" si="50"/>
        <v>-0.37824097610574481</v>
      </c>
      <c r="Q237" s="20"/>
      <c r="R237" s="20">
        <f t="shared" si="52"/>
        <v>-4.3890620671904745</v>
      </c>
      <c r="S237" s="20">
        <v>-0.88</v>
      </c>
      <c r="T237" s="20">
        <f t="shared" si="45"/>
        <v>-0.88583197059667684</v>
      </c>
      <c r="U237" s="22">
        <f t="shared" si="51"/>
        <v>-0.88</v>
      </c>
      <c r="V237" s="22">
        <f t="shared" si="46"/>
        <v>1.1895350172864081</v>
      </c>
      <c r="W237" s="20">
        <f t="shared" si="47"/>
        <v>1.2280002092484756</v>
      </c>
      <c r="X237" s="20">
        <f t="shared" si="48"/>
        <v>1.1895350172864081</v>
      </c>
      <c r="Y237" s="20"/>
      <c r="Z237" s="20">
        <v>1.0680000000000001</v>
      </c>
      <c r="AA237" s="63">
        <f t="shared" si="49"/>
        <v>1182.035017286408</v>
      </c>
      <c r="AB237" s="10" t="s">
        <v>561</v>
      </c>
      <c r="AC237" s="10">
        <v>1996</v>
      </c>
      <c r="AD237" s="10" t="s">
        <v>114</v>
      </c>
      <c r="AE237" s="12" t="s">
        <v>219</v>
      </c>
      <c r="AF237" s="9" t="s">
        <v>333</v>
      </c>
    </row>
    <row r="238" spans="1:32" s="23" customFormat="1" ht="12" customHeight="1" x14ac:dyDescent="0.6">
      <c r="A238" s="10">
        <v>235</v>
      </c>
      <c r="B238" s="10" t="s">
        <v>227</v>
      </c>
      <c r="C238" s="10" t="s">
        <v>357</v>
      </c>
      <c r="D238" s="10" t="s">
        <v>142</v>
      </c>
      <c r="E238" s="17">
        <v>149.581524</v>
      </c>
      <c r="F238" s="17">
        <v>-36.772807999999998</v>
      </c>
      <c r="G238" s="10" t="s">
        <v>517</v>
      </c>
      <c r="H238" s="10"/>
      <c r="I238" s="10">
        <v>420</v>
      </c>
      <c r="J238" s="26">
        <v>420</v>
      </c>
      <c r="K238" s="20">
        <v>1</v>
      </c>
      <c r="L238" s="20">
        <v>7</v>
      </c>
      <c r="M238" s="17">
        <v>0.124998</v>
      </c>
      <c r="N238" s="46">
        <v>0.51213500000000001</v>
      </c>
      <c r="O238" s="10"/>
      <c r="P238" s="20">
        <f t="shared" si="50"/>
        <v>-0.3645246568378242</v>
      </c>
      <c r="Q238" s="20"/>
      <c r="R238" s="20">
        <f t="shared" si="52"/>
        <v>-9.8119920879846667</v>
      </c>
      <c r="S238" s="20">
        <v>-5.96</v>
      </c>
      <c r="T238" s="20">
        <f t="shared" si="45"/>
        <v>-5.9691731556003242</v>
      </c>
      <c r="U238" s="22">
        <f t="shared" si="51"/>
        <v>-5.96</v>
      </c>
      <c r="V238" s="22">
        <f t="shared" si="46"/>
        <v>1.6433811436186465</v>
      </c>
      <c r="W238" s="20">
        <f t="shared" si="47"/>
        <v>1.7397300851127668</v>
      </c>
      <c r="X238" s="20">
        <f t="shared" si="48"/>
        <v>1.6433811436186465</v>
      </c>
      <c r="Y238" s="20"/>
      <c r="Z238" s="20"/>
      <c r="AA238" s="63">
        <f t="shared" si="49"/>
        <v>1642.3811436186465</v>
      </c>
      <c r="AB238" s="10" t="s">
        <v>562</v>
      </c>
      <c r="AC238" s="10">
        <v>2006</v>
      </c>
      <c r="AD238" s="10" t="s">
        <v>228</v>
      </c>
      <c r="AE238" s="12" t="s">
        <v>335</v>
      </c>
      <c r="AF238" s="9" t="s">
        <v>334</v>
      </c>
    </row>
    <row r="239" spans="1:32" s="23" customFormat="1" ht="12" customHeight="1" x14ac:dyDescent="0.6">
      <c r="A239" s="10">
        <v>236</v>
      </c>
      <c r="B239" s="10" t="s">
        <v>229</v>
      </c>
      <c r="C239" s="10" t="s">
        <v>357</v>
      </c>
      <c r="D239" s="10" t="s">
        <v>142</v>
      </c>
      <c r="E239" s="17">
        <v>149.40162900000001</v>
      </c>
      <c r="F239" s="17">
        <v>-36.807898999999999</v>
      </c>
      <c r="G239" s="10" t="s">
        <v>517</v>
      </c>
      <c r="H239" s="10"/>
      <c r="I239" s="10">
        <v>420</v>
      </c>
      <c r="J239" s="26">
        <v>420</v>
      </c>
      <c r="K239" s="20">
        <v>5</v>
      </c>
      <c r="L239" s="20">
        <v>26</v>
      </c>
      <c r="M239" s="17">
        <v>0.10706499999999999</v>
      </c>
      <c r="N239" s="46">
        <v>0.51215599999999994</v>
      </c>
      <c r="O239" s="10"/>
      <c r="P239" s="20">
        <f t="shared" si="50"/>
        <v>-0.45569395017793601</v>
      </c>
      <c r="Q239" s="20"/>
      <c r="R239" s="20">
        <f t="shared" si="52"/>
        <v>-9.4023462950487691</v>
      </c>
      <c r="S239" s="20">
        <v>-4.78</v>
      </c>
      <c r="T239" s="20">
        <f t="shared" si="45"/>
        <v>-4.598420672272967</v>
      </c>
      <c r="U239" s="22">
        <f t="shared" si="51"/>
        <v>-4.78</v>
      </c>
      <c r="V239" s="22">
        <f t="shared" si="46"/>
        <v>1.5331736459758847</v>
      </c>
      <c r="W239" s="20">
        <f t="shared" si="47"/>
        <v>1.4187064363369815</v>
      </c>
      <c r="X239" s="20">
        <f t="shared" si="48"/>
        <v>1.5331736459758847</v>
      </c>
      <c r="Y239" s="20"/>
      <c r="Z239" s="20"/>
      <c r="AA239" s="63">
        <f t="shared" si="49"/>
        <v>1528.1736459758847</v>
      </c>
      <c r="AB239" s="10" t="s">
        <v>562</v>
      </c>
      <c r="AC239" s="10">
        <v>2006</v>
      </c>
      <c r="AD239" s="10" t="s">
        <v>228</v>
      </c>
      <c r="AE239" s="12" t="s">
        <v>335</v>
      </c>
      <c r="AF239" s="9" t="s">
        <v>334</v>
      </c>
    </row>
    <row r="240" spans="1:32" s="23" customFormat="1" ht="12" customHeight="1" x14ac:dyDescent="0.6">
      <c r="A240" s="10">
        <v>237</v>
      </c>
      <c r="B240" s="10" t="s">
        <v>230</v>
      </c>
      <c r="C240" s="10" t="s">
        <v>357</v>
      </c>
      <c r="D240" s="10" t="s">
        <v>142</v>
      </c>
      <c r="E240" s="17">
        <v>149.387888</v>
      </c>
      <c r="F240" s="17">
        <v>-36.822082999999999</v>
      </c>
      <c r="G240" s="10" t="s">
        <v>517</v>
      </c>
      <c r="H240" s="10"/>
      <c r="I240" s="10">
        <v>420</v>
      </c>
      <c r="J240" s="26">
        <v>420</v>
      </c>
      <c r="K240" s="20">
        <v>5</v>
      </c>
      <c r="L240" s="20">
        <v>26</v>
      </c>
      <c r="M240" s="17">
        <v>0.113861</v>
      </c>
      <c r="N240" s="46">
        <v>0.51216499999999998</v>
      </c>
      <c r="O240" s="10"/>
      <c r="P240" s="20">
        <f t="shared" si="50"/>
        <v>-0.42114387391967467</v>
      </c>
      <c r="Q240" s="20"/>
      <c r="R240" s="20">
        <f t="shared" si="52"/>
        <v>-9.2267838123594181</v>
      </c>
      <c r="S240" s="20">
        <v>-4.78</v>
      </c>
      <c r="T240" s="20">
        <f t="shared" si="45"/>
        <v>-4.7870850934982077</v>
      </c>
      <c r="U240" s="22">
        <f t="shared" si="51"/>
        <v>-4.78</v>
      </c>
      <c r="V240" s="22">
        <f t="shared" si="46"/>
        <v>1.548196234829545</v>
      </c>
      <c r="W240" s="20">
        <f t="shared" si="47"/>
        <v>1.5011519862194254</v>
      </c>
      <c r="X240" s="20">
        <f t="shared" si="48"/>
        <v>1.548196234829545</v>
      </c>
      <c r="Y240" s="20"/>
      <c r="Z240" s="20"/>
      <c r="AA240" s="63">
        <f t="shared" si="49"/>
        <v>1543.1962348295451</v>
      </c>
      <c r="AB240" s="10" t="s">
        <v>562</v>
      </c>
      <c r="AC240" s="10">
        <v>2006</v>
      </c>
      <c r="AD240" s="10" t="s">
        <v>228</v>
      </c>
      <c r="AE240" s="12" t="s">
        <v>335</v>
      </c>
      <c r="AF240" s="9" t="s">
        <v>334</v>
      </c>
    </row>
    <row r="241" spans="1:32" s="23" customFormat="1" ht="12" customHeight="1" x14ac:dyDescent="0.6">
      <c r="A241" s="10">
        <v>238</v>
      </c>
      <c r="B241" s="10" t="s">
        <v>231</v>
      </c>
      <c r="C241" s="10" t="s">
        <v>357</v>
      </c>
      <c r="D241" s="10" t="s">
        <v>142</v>
      </c>
      <c r="E241" s="17">
        <v>149.69649899999999</v>
      </c>
      <c r="F241" s="17">
        <v>-36.719866000000003</v>
      </c>
      <c r="G241" s="10" t="s">
        <v>232</v>
      </c>
      <c r="H241" s="10" t="s">
        <v>232</v>
      </c>
      <c r="I241" s="10">
        <v>420</v>
      </c>
      <c r="J241" s="26">
        <v>420</v>
      </c>
      <c r="K241" s="20">
        <v>6</v>
      </c>
      <c r="L241" s="20">
        <v>28</v>
      </c>
      <c r="M241" s="17">
        <v>0.123831</v>
      </c>
      <c r="N241" s="46">
        <v>0.51214599999999999</v>
      </c>
      <c r="O241" s="10"/>
      <c r="P241" s="20">
        <f t="shared" si="50"/>
        <v>-0.37045754956786991</v>
      </c>
      <c r="Q241" s="20"/>
      <c r="R241" s="20">
        <f t="shared" si="52"/>
        <v>-9.597415720256075</v>
      </c>
      <c r="S241" s="20">
        <v>-5.68</v>
      </c>
      <c r="T241" s="20">
        <f t="shared" si="45"/>
        <v>-5.692052232711589</v>
      </c>
      <c r="U241" s="22">
        <f t="shared" si="51"/>
        <v>-5.68</v>
      </c>
      <c r="V241" s="22">
        <f t="shared" si="46"/>
        <v>1.621012793147089</v>
      </c>
      <c r="W241" s="20">
        <f t="shared" si="47"/>
        <v>1.6987573293178488</v>
      </c>
      <c r="X241" s="20">
        <f t="shared" si="48"/>
        <v>1.621012793147089</v>
      </c>
      <c r="Y241" s="20"/>
      <c r="Z241" s="20"/>
      <c r="AA241" s="63">
        <f t="shared" si="49"/>
        <v>1615.012793147089</v>
      </c>
      <c r="AB241" s="10" t="s">
        <v>562</v>
      </c>
      <c r="AC241" s="10">
        <v>2006</v>
      </c>
      <c r="AD241" s="10" t="s">
        <v>228</v>
      </c>
      <c r="AE241" s="12" t="s">
        <v>335</v>
      </c>
      <c r="AF241" s="9" t="s">
        <v>334</v>
      </c>
    </row>
    <row r="242" spans="1:32" s="23" customFormat="1" ht="12" customHeight="1" x14ac:dyDescent="0.6">
      <c r="A242" s="10">
        <v>239</v>
      </c>
      <c r="B242" s="10" t="s">
        <v>233</v>
      </c>
      <c r="C242" s="10" t="s">
        <v>357</v>
      </c>
      <c r="D242" s="10" t="s">
        <v>142</v>
      </c>
      <c r="E242" s="17">
        <v>149.69245100000001</v>
      </c>
      <c r="F242" s="17">
        <v>-36.717832999999999</v>
      </c>
      <c r="G242" s="10" t="s">
        <v>232</v>
      </c>
      <c r="H242" s="10" t="s">
        <v>232</v>
      </c>
      <c r="I242" s="10">
        <v>420</v>
      </c>
      <c r="J242" s="26">
        <v>420</v>
      </c>
      <c r="K242" s="20">
        <v>5</v>
      </c>
      <c r="L242" s="20">
        <v>27</v>
      </c>
      <c r="M242" s="17">
        <v>0.116318</v>
      </c>
      <c r="N242" s="46">
        <v>0.51222400000000001</v>
      </c>
      <c r="O242" s="10"/>
      <c r="P242" s="20">
        <f t="shared" si="50"/>
        <v>-0.40865277071682771</v>
      </c>
      <c r="Q242" s="20"/>
      <c r="R242" s="20">
        <f t="shared" si="52"/>
        <v>-8.0758742036290965</v>
      </c>
      <c r="S242" s="20">
        <v>-3.76</v>
      </c>
      <c r="T242" s="20">
        <f t="shared" si="45"/>
        <v>-3.7678566947322993</v>
      </c>
      <c r="U242" s="22">
        <f t="shared" si="51"/>
        <v>-3.76</v>
      </c>
      <c r="V242" s="22">
        <f t="shared" si="46"/>
        <v>1.465387177443108</v>
      </c>
      <c r="W242" s="20">
        <f t="shared" si="47"/>
        <v>1.4470976635590007</v>
      </c>
      <c r="X242" s="20">
        <f t="shared" si="48"/>
        <v>1.465387177443108</v>
      </c>
      <c r="Y242" s="20"/>
      <c r="Z242" s="20"/>
      <c r="AA242" s="63">
        <f t="shared" si="49"/>
        <v>1460.3871774431079</v>
      </c>
      <c r="AB242" s="10" t="s">
        <v>562</v>
      </c>
      <c r="AC242" s="10">
        <v>2006</v>
      </c>
      <c r="AD242" s="10" t="s">
        <v>228</v>
      </c>
      <c r="AE242" s="12" t="s">
        <v>335</v>
      </c>
      <c r="AF242" s="9" t="s">
        <v>334</v>
      </c>
    </row>
    <row r="243" spans="1:32" s="23" customFormat="1" ht="12" customHeight="1" x14ac:dyDescent="0.6">
      <c r="A243" s="10">
        <v>240</v>
      </c>
      <c r="B243" s="10" t="s">
        <v>234</v>
      </c>
      <c r="C243" s="10" t="s">
        <v>357</v>
      </c>
      <c r="D243" s="10" t="s">
        <v>142</v>
      </c>
      <c r="E243" s="17">
        <v>149.70173600000001</v>
      </c>
      <c r="F243" s="17">
        <v>-36.714514999999999</v>
      </c>
      <c r="G243" s="10" t="s">
        <v>232</v>
      </c>
      <c r="H243" s="10" t="s">
        <v>232</v>
      </c>
      <c r="I243" s="10">
        <v>420</v>
      </c>
      <c r="J243" s="26">
        <v>420</v>
      </c>
      <c r="K243" s="20">
        <v>3</v>
      </c>
      <c r="L243" s="20">
        <v>18</v>
      </c>
      <c r="M243" s="17">
        <v>0.115942</v>
      </c>
      <c r="N243" s="46">
        <v>0.51225900000000002</v>
      </c>
      <c r="O243" s="10"/>
      <c r="P243" s="20">
        <f t="shared" si="50"/>
        <v>-0.41056431113370617</v>
      </c>
      <c r="Q243" s="20"/>
      <c r="R243" s="20">
        <f t="shared" si="52"/>
        <v>-7.3931312153996398</v>
      </c>
      <c r="S243" s="20">
        <v>-3.05</v>
      </c>
      <c r="T243" s="20">
        <f t="shared" si="45"/>
        <v>-3.0649622474281086</v>
      </c>
      <c r="U243" s="22">
        <f t="shared" si="51"/>
        <v>-3.05</v>
      </c>
      <c r="V243" s="22">
        <f t="shared" si="46"/>
        <v>1.4083481384620735</v>
      </c>
      <c r="W243" s="20">
        <f t="shared" si="47"/>
        <v>1.3873178319468678</v>
      </c>
      <c r="X243" s="20">
        <f t="shared" si="48"/>
        <v>1.4083481384620735</v>
      </c>
      <c r="Y243" s="20"/>
      <c r="Z243" s="20"/>
      <c r="AA243" s="63">
        <f t="shared" si="49"/>
        <v>1405.3481384620736</v>
      </c>
      <c r="AB243" s="10" t="s">
        <v>562</v>
      </c>
      <c r="AC243" s="10">
        <v>2006</v>
      </c>
      <c r="AD243" s="10" t="s">
        <v>228</v>
      </c>
      <c r="AE243" s="12" t="s">
        <v>335</v>
      </c>
      <c r="AF243" s="9" t="s">
        <v>334</v>
      </c>
    </row>
    <row r="244" spans="1:32" s="23" customFormat="1" ht="12" customHeight="1" x14ac:dyDescent="0.6">
      <c r="A244" s="10">
        <v>241</v>
      </c>
      <c r="B244" s="10" t="s">
        <v>235</v>
      </c>
      <c r="C244" s="10" t="s">
        <v>357</v>
      </c>
      <c r="D244" s="10" t="s">
        <v>142</v>
      </c>
      <c r="E244" s="17">
        <v>149.70380599999999</v>
      </c>
      <c r="F244" s="17">
        <v>-36.719486000000003</v>
      </c>
      <c r="G244" s="10" t="s">
        <v>232</v>
      </c>
      <c r="H244" s="10" t="s">
        <v>232</v>
      </c>
      <c r="I244" s="10">
        <v>420</v>
      </c>
      <c r="J244" s="26">
        <v>420</v>
      </c>
      <c r="K244" s="20">
        <v>3</v>
      </c>
      <c r="L244" s="20">
        <v>16</v>
      </c>
      <c r="M244" s="17">
        <v>0.11810900000000001</v>
      </c>
      <c r="N244" s="46">
        <v>0.51224099999999995</v>
      </c>
      <c r="O244" s="10"/>
      <c r="P244" s="20">
        <f t="shared" si="50"/>
        <v>-0.39954753431621759</v>
      </c>
      <c r="Q244" s="20"/>
      <c r="R244" s="20">
        <f t="shared" si="52"/>
        <v>-7.7442561807761212</v>
      </c>
      <c r="S244" s="20">
        <v>-3.52</v>
      </c>
      <c r="T244" s="20">
        <f t="shared" si="45"/>
        <v>-3.532226074014555</v>
      </c>
      <c r="U244" s="22">
        <f t="shared" si="51"/>
        <v>-3.52</v>
      </c>
      <c r="V244" s="22">
        <f t="shared" si="46"/>
        <v>1.4461895914874157</v>
      </c>
      <c r="W244" s="20">
        <f t="shared" si="47"/>
        <v>1.4471460212018286</v>
      </c>
      <c r="X244" s="20">
        <f t="shared" si="48"/>
        <v>1.4461895914874157</v>
      </c>
      <c r="Y244" s="20"/>
      <c r="Z244" s="20"/>
      <c r="AA244" s="63">
        <f t="shared" si="49"/>
        <v>1443.1895914874156</v>
      </c>
      <c r="AB244" s="10" t="s">
        <v>562</v>
      </c>
      <c r="AC244" s="10">
        <v>2006</v>
      </c>
      <c r="AD244" s="10" t="s">
        <v>228</v>
      </c>
      <c r="AE244" s="12" t="s">
        <v>335</v>
      </c>
      <c r="AF244" s="9" t="s">
        <v>334</v>
      </c>
    </row>
    <row r="245" spans="1:32" s="23" customFormat="1" ht="12" customHeight="1" x14ac:dyDescent="0.6">
      <c r="A245" s="10">
        <v>242</v>
      </c>
      <c r="B245" s="10" t="s">
        <v>236</v>
      </c>
      <c r="C245" s="10" t="s">
        <v>357</v>
      </c>
      <c r="D245" s="10" t="s">
        <v>142</v>
      </c>
      <c r="E245" s="17">
        <v>149.57192699999999</v>
      </c>
      <c r="F245" s="17">
        <v>-36.797767</v>
      </c>
      <c r="G245" s="10" t="s">
        <v>529</v>
      </c>
      <c r="H245" s="10" t="s">
        <v>528</v>
      </c>
      <c r="I245" s="10">
        <v>420</v>
      </c>
      <c r="J245" s="26">
        <v>420</v>
      </c>
      <c r="K245" s="20">
        <v>8</v>
      </c>
      <c r="L245" s="20">
        <v>42</v>
      </c>
      <c r="M245" s="17">
        <v>0.117103</v>
      </c>
      <c r="N245" s="46">
        <v>0.51221399999999995</v>
      </c>
      <c r="O245" s="10"/>
      <c r="P245" s="20">
        <f t="shared" si="50"/>
        <v>-0.40466192170818505</v>
      </c>
      <c r="Q245" s="20"/>
      <c r="R245" s="20">
        <f t="shared" si="52"/>
        <v>-8.2709436288397331</v>
      </c>
      <c r="S245" s="20">
        <v>-3.99</v>
      </c>
      <c r="T245" s="20">
        <f t="shared" si="45"/>
        <v>-4.0049976501920455</v>
      </c>
      <c r="U245" s="22">
        <f t="shared" si="51"/>
        <v>-3.99</v>
      </c>
      <c r="V245" s="22">
        <f t="shared" si="46"/>
        <v>1.4845964209976203</v>
      </c>
      <c r="W245" s="20">
        <f t="shared" si="47"/>
        <v>1.4744797311118134</v>
      </c>
      <c r="X245" s="20">
        <f t="shared" si="48"/>
        <v>1.4845964209976203</v>
      </c>
      <c r="Y245" s="20"/>
      <c r="Z245" s="20"/>
      <c r="AA245" s="63">
        <f t="shared" si="49"/>
        <v>1476.5964209976203</v>
      </c>
      <c r="AB245" s="10" t="s">
        <v>562</v>
      </c>
      <c r="AC245" s="10">
        <v>2006</v>
      </c>
      <c r="AD245" s="10" t="s">
        <v>228</v>
      </c>
      <c r="AE245" s="12" t="s">
        <v>335</v>
      </c>
      <c r="AF245" s="9" t="s">
        <v>334</v>
      </c>
    </row>
    <row r="246" spans="1:32" s="23" customFormat="1" ht="12" customHeight="1" x14ac:dyDescent="0.6">
      <c r="A246" s="10">
        <v>243</v>
      </c>
      <c r="B246" s="10" t="s">
        <v>237</v>
      </c>
      <c r="C246" s="10" t="s">
        <v>357</v>
      </c>
      <c r="D246" s="10" t="s">
        <v>142</v>
      </c>
      <c r="E246" s="17">
        <v>149.56379899999999</v>
      </c>
      <c r="F246" s="17">
        <v>-36.806978000000001</v>
      </c>
      <c r="G246" s="10" t="s">
        <v>529</v>
      </c>
      <c r="H246" s="10" t="s">
        <v>528</v>
      </c>
      <c r="I246" s="10">
        <v>420</v>
      </c>
      <c r="J246" s="26">
        <v>420</v>
      </c>
      <c r="K246" s="20">
        <v>6</v>
      </c>
      <c r="L246" s="20">
        <v>36</v>
      </c>
      <c r="M246" s="17">
        <v>0.10838200000000001</v>
      </c>
      <c r="N246" s="46">
        <v>0.51222400000000001</v>
      </c>
      <c r="O246" s="10"/>
      <c r="P246" s="20">
        <f t="shared" si="50"/>
        <v>-0.44899847483477373</v>
      </c>
      <c r="Q246" s="20"/>
      <c r="R246" s="20">
        <f t="shared" si="52"/>
        <v>-8.0758742036290965</v>
      </c>
      <c r="S246" s="20">
        <v>-3.33</v>
      </c>
      <c r="T246" s="20">
        <f t="shared" si="45"/>
        <v>-3.3425322819209118</v>
      </c>
      <c r="U246" s="22">
        <f t="shared" ref="U246:U261" si="53">S246</f>
        <v>-3.33</v>
      </c>
      <c r="V246" s="22">
        <f t="shared" si="46"/>
        <v>1.4311521499562341</v>
      </c>
      <c r="W246" s="20">
        <f t="shared" si="47"/>
        <v>1.3385307216365983</v>
      </c>
      <c r="X246" s="20">
        <f t="shared" si="48"/>
        <v>1.4311521499562341</v>
      </c>
      <c r="Y246" s="20"/>
      <c r="Z246" s="20"/>
      <c r="AA246" s="63">
        <f t="shared" si="49"/>
        <v>1425.1521499562341</v>
      </c>
      <c r="AB246" s="10" t="s">
        <v>562</v>
      </c>
      <c r="AC246" s="10">
        <v>2006</v>
      </c>
      <c r="AD246" s="10" t="s">
        <v>228</v>
      </c>
      <c r="AE246" s="12" t="s">
        <v>335</v>
      </c>
      <c r="AF246" s="9" t="s">
        <v>334</v>
      </c>
    </row>
    <row r="247" spans="1:32" s="23" customFormat="1" ht="12" customHeight="1" x14ac:dyDescent="0.6">
      <c r="A247" s="10">
        <v>244</v>
      </c>
      <c r="B247" s="10" t="s">
        <v>238</v>
      </c>
      <c r="C247" s="10" t="s">
        <v>357</v>
      </c>
      <c r="D247" s="10" t="s">
        <v>142</v>
      </c>
      <c r="E247" s="17">
        <v>149.56519900000001</v>
      </c>
      <c r="F247" s="17">
        <v>-36.795226999999997</v>
      </c>
      <c r="G247" s="10" t="s">
        <v>529</v>
      </c>
      <c r="H247" s="10" t="s">
        <v>528</v>
      </c>
      <c r="I247" s="10">
        <v>420</v>
      </c>
      <c r="J247" s="26">
        <v>420</v>
      </c>
      <c r="K247" s="20">
        <v>4</v>
      </c>
      <c r="L247" s="20">
        <v>18</v>
      </c>
      <c r="M247" s="17">
        <v>0.117363</v>
      </c>
      <c r="N247" s="46">
        <v>0.51214700000000002</v>
      </c>
      <c r="O247" s="10"/>
      <c r="P247" s="20">
        <f t="shared" si="50"/>
        <v>-0.40334011184545004</v>
      </c>
      <c r="Q247" s="20"/>
      <c r="R247" s="20">
        <f t="shared" si="52"/>
        <v>-9.5779087777347893</v>
      </c>
      <c r="S247" s="20">
        <v>-5.32</v>
      </c>
      <c r="T247" s="20">
        <f t="shared" si="45"/>
        <v>-5.3258973186600551</v>
      </c>
      <c r="U247" s="22">
        <f t="shared" si="53"/>
        <v>-5.32</v>
      </c>
      <c r="V247" s="22">
        <f t="shared" si="46"/>
        <v>1.5917214144477521</v>
      </c>
      <c r="W247" s="20">
        <f t="shared" si="47"/>
        <v>1.5837222326603746</v>
      </c>
      <c r="X247" s="20">
        <f t="shared" si="48"/>
        <v>1.5917214144477521</v>
      </c>
      <c r="Y247" s="20"/>
      <c r="Z247" s="20"/>
      <c r="AA247" s="63">
        <f t="shared" si="49"/>
        <v>1587.7214144477521</v>
      </c>
      <c r="AB247" s="10" t="s">
        <v>562</v>
      </c>
      <c r="AC247" s="10">
        <v>2006</v>
      </c>
      <c r="AD247" s="10" t="s">
        <v>228</v>
      </c>
      <c r="AE247" s="12" t="s">
        <v>335</v>
      </c>
      <c r="AF247" s="9" t="s">
        <v>334</v>
      </c>
    </row>
    <row r="248" spans="1:32" s="23" customFormat="1" ht="12" customHeight="1" x14ac:dyDescent="0.6">
      <c r="A248" s="10">
        <v>245</v>
      </c>
      <c r="B248" s="10" t="s">
        <v>239</v>
      </c>
      <c r="C248" s="10" t="s">
        <v>357</v>
      </c>
      <c r="D248" s="10" t="s">
        <v>142</v>
      </c>
      <c r="E248" s="17">
        <v>149.546482</v>
      </c>
      <c r="F248" s="17">
        <v>-36.790581000000003</v>
      </c>
      <c r="G248" s="10" t="s">
        <v>529</v>
      </c>
      <c r="H248" s="10" t="s">
        <v>528</v>
      </c>
      <c r="I248" s="10">
        <v>420</v>
      </c>
      <c r="J248" s="26">
        <v>420</v>
      </c>
      <c r="K248" s="20">
        <v>11</v>
      </c>
      <c r="L248" s="20">
        <v>59</v>
      </c>
      <c r="M248" s="17">
        <v>0.116476</v>
      </c>
      <c r="N248" s="46">
        <v>0.51225100000000001</v>
      </c>
      <c r="O248" s="10"/>
      <c r="P248" s="20">
        <f t="shared" si="50"/>
        <v>-0.4078495170310118</v>
      </c>
      <c r="Q248" s="20"/>
      <c r="R248" s="20">
        <f t="shared" si="52"/>
        <v>-7.5491867555665948</v>
      </c>
      <c r="S248" s="20">
        <v>-3.24</v>
      </c>
      <c r="T248" s="20">
        <f t="shared" si="45"/>
        <v>-3.249637147025668</v>
      </c>
      <c r="U248" s="22">
        <f t="shared" si="53"/>
        <v>-3.24</v>
      </c>
      <c r="V248" s="22">
        <f t="shared" si="46"/>
        <v>1.4233198052508793</v>
      </c>
      <c r="W248" s="20">
        <f t="shared" si="47"/>
        <v>1.4073699022551998</v>
      </c>
      <c r="X248" s="20">
        <f t="shared" si="48"/>
        <v>1.4233198052508793</v>
      </c>
      <c r="Y248" s="20"/>
      <c r="Z248" s="20"/>
      <c r="AA248" s="63">
        <f t="shared" si="49"/>
        <v>1412.3198052508792</v>
      </c>
      <c r="AB248" s="10" t="s">
        <v>562</v>
      </c>
      <c r="AC248" s="10">
        <v>2006</v>
      </c>
      <c r="AD248" s="10" t="s">
        <v>228</v>
      </c>
      <c r="AE248" s="12" t="s">
        <v>335</v>
      </c>
      <c r="AF248" s="9" t="s">
        <v>334</v>
      </c>
    </row>
    <row r="249" spans="1:32" s="23" customFormat="1" ht="12" customHeight="1" x14ac:dyDescent="0.6">
      <c r="A249" s="10">
        <v>246</v>
      </c>
      <c r="B249" s="10" t="s">
        <v>240</v>
      </c>
      <c r="C249" s="10" t="s">
        <v>357</v>
      </c>
      <c r="D249" s="10" t="s">
        <v>142</v>
      </c>
      <c r="E249" s="17">
        <v>149.35183333333299</v>
      </c>
      <c r="F249" s="17">
        <v>-35.820333333333302</v>
      </c>
      <c r="G249" s="10" t="s">
        <v>241</v>
      </c>
      <c r="H249" s="10"/>
      <c r="I249" s="10">
        <v>400</v>
      </c>
      <c r="J249" s="26">
        <v>400</v>
      </c>
      <c r="K249" s="20"/>
      <c r="L249" s="20"/>
      <c r="M249" s="17">
        <v>0.11601</v>
      </c>
      <c r="N249" s="46">
        <v>0.51252699999999995</v>
      </c>
      <c r="O249" s="10"/>
      <c r="P249" s="20">
        <f t="shared" si="50"/>
        <v>-0.41021860701576007</v>
      </c>
      <c r="Q249" s="20"/>
      <c r="R249" s="20">
        <f t="shared" si="52"/>
        <v>-2.165270619814974</v>
      </c>
      <c r="S249" s="20">
        <v>1.95</v>
      </c>
      <c r="T249" s="20">
        <f t="shared" si="45"/>
        <v>1.9533241946232582</v>
      </c>
      <c r="U249" s="22">
        <f t="shared" si="53"/>
        <v>1.95</v>
      </c>
      <c r="V249" s="22">
        <f t="shared" si="46"/>
        <v>0.98405800688743572</v>
      </c>
      <c r="W249" s="20">
        <f t="shared" si="47"/>
        <v>0.97202858776464374</v>
      </c>
      <c r="X249" s="20">
        <f t="shared" si="48"/>
        <v>0.98405800688743572</v>
      </c>
      <c r="Y249" s="20"/>
      <c r="Z249" s="20">
        <v>0.81299999999999994</v>
      </c>
      <c r="AA249" s="63">
        <f t="shared" si="49"/>
        <v>984.05800688743568</v>
      </c>
      <c r="AB249" s="10" t="s">
        <v>563</v>
      </c>
      <c r="AC249" s="10">
        <v>1997</v>
      </c>
      <c r="AD249" s="10" t="s">
        <v>228</v>
      </c>
      <c r="AE249" s="12" t="s">
        <v>337</v>
      </c>
      <c r="AF249" s="13" t="s">
        <v>242</v>
      </c>
    </row>
    <row r="250" spans="1:32" s="23" customFormat="1" ht="12" customHeight="1" x14ac:dyDescent="0.6">
      <c r="A250" s="10">
        <v>247</v>
      </c>
      <c r="B250" s="10" t="s">
        <v>243</v>
      </c>
      <c r="C250" s="10" t="s">
        <v>357</v>
      </c>
      <c r="D250" s="10" t="s">
        <v>142</v>
      </c>
      <c r="E250" s="17">
        <v>149.83500000000001</v>
      </c>
      <c r="F250" s="17">
        <v>-37.296833333333304</v>
      </c>
      <c r="G250" s="10" t="s">
        <v>241</v>
      </c>
      <c r="H250" s="10"/>
      <c r="I250" s="10">
        <v>400</v>
      </c>
      <c r="J250" s="26">
        <v>400</v>
      </c>
      <c r="K250" s="20"/>
      <c r="L250" s="20"/>
      <c r="M250" s="17">
        <v>0.14602000000000001</v>
      </c>
      <c r="N250" s="46">
        <v>0.51243099999999997</v>
      </c>
      <c r="O250" s="10"/>
      <c r="P250" s="20">
        <f t="shared" si="50"/>
        <v>-0.25765124555160146</v>
      </c>
      <c r="Q250" s="20"/>
      <c r="R250" s="20">
        <f t="shared" si="52"/>
        <v>-4.0379371018162136</v>
      </c>
      <c r="S250" s="20">
        <v>-1.46</v>
      </c>
      <c r="T250" s="20">
        <f t="shared" si="45"/>
        <v>-1.4511185964781346</v>
      </c>
      <c r="U250" s="22">
        <f t="shared" si="53"/>
        <v>-1.46</v>
      </c>
      <c r="V250" s="22">
        <f t="shared" si="46"/>
        <v>1.2596521774103044</v>
      </c>
      <c r="W250" s="20">
        <f t="shared" si="47"/>
        <v>1.6158240581995296</v>
      </c>
      <c r="X250" s="20">
        <f t="shared" si="48"/>
        <v>1.2596521774103044</v>
      </c>
      <c r="Y250" s="20"/>
      <c r="Z250" s="20">
        <v>1.37</v>
      </c>
      <c r="AA250" s="63">
        <f t="shared" si="49"/>
        <v>1259.6521774103044</v>
      </c>
      <c r="AB250" s="10" t="s">
        <v>563</v>
      </c>
      <c r="AC250" s="10">
        <v>1997</v>
      </c>
      <c r="AD250" s="10" t="s">
        <v>228</v>
      </c>
      <c r="AE250" s="12" t="s">
        <v>337</v>
      </c>
      <c r="AF250" s="13" t="s">
        <v>242</v>
      </c>
    </row>
    <row r="251" spans="1:32" s="23" customFormat="1" ht="12" customHeight="1" x14ac:dyDescent="0.6">
      <c r="A251" s="10">
        <v>248</v>
      </c>
      <c r="B251" s="10" t="s">
        <v>244</v>
      </c>
      <c r="C251" s="10" t="s">
        <v>357</v>
      </c>
      <c r="D251" s="10" t="s">
        <v>142</v>
      </c>
      <c r="E251" s="17">
        <v>149.89283333333299</v>
      </c>
      <c r="F251" s="17">
        <v>-35.572499999999998</v>
      </c>
      <c r="G251" s="10" t="s">
        <v>241</v>
      </c>
      <c r="H251" s="10"/>
      <c r="I251" s="10">
        <v>400</v>
      </c>
      <c r="J251" s="26">
        <v>400</v>
      </c>
      <c r="K251" s="20"/>
      <c r="L251" s="20"/>
      <c r="M251" s="17">
        <v>0.11856</v>
      </c>
      <c r="N251" s="46">
        <v>0.51233099999999998</v>
      </c>
      <c r="O251" s="10"/>
      <c r="P251" s="20">
        <f t="shared" si="50"/>
        <v>-0.39725470259278095</v>
      </c>
      <c r="Q251" s="20"/>
      <c r="R251" s="20">
        <f t="shared" si="52"/>
        <v>-5.9886313539003755</v>
      </c>
      <c r="S251" s="20">
        <v>-2</v>
      </c>
      <c r="T251" s="20">
        <f t="shared" si="45"/>
        <v>-2.0001941398688547</v>
      </c>
      <c r="U251" s="22">
        <f t="shared" si="53"/>
        <v>-2</v>
      </c>
      <c r="V251" s="22">
        <f t="shared" si="46"/>
        <v>1.3054860900060461</v>
      </c>
      <c r="W251" s="20">
        <f t="shared" si="47"/>
        <v>1.3106308722180022</v>
      </c>
      <c r="X251" s="20">
        <f t="shared" si="48"/>
        <v>1.3054860900060461</v>
      </c>
      <c r="Y251" s="20"/>
      <c r="Z251" s="20">
        <v>1.139</v>
      </c>
      <c r="AA251" s="63">
        <f t="shared" si="49"/>
        <v>1305.4860900060462</v>
      </c>
      <c r="AB251" s="10" t="s">
        <v>563</v>
      </c>
      <c r="AC251" s="10">
        <v>1997</v>
      </c>
      <c r="AD251" s="10" t="s">
        <v>228</v>
      </c>
      <c r="AE251" s="12" t="s">
        <v>337</v>
      </c>
      <c r="AF251" s="13" t="s">
        <v>242</v>
      </c>
    </row>
    <row r="252" spans="1:32" s="23" customFormat="1" ht="12" customHeight="1" x14ac:dyDescent="0.6">
      <c r="A252" s="10">
        <v>249</v>
      </c>
      <c r="B252" s="10" t="s">
        <v>245</v>
      </c>
      <c r="C252" s="10" t="s">
        <v>357</v>
      </c>
      <c r="D252" s="10" t="s">
        <v>142</v>
      </c>
      <c r="E252" s="17">
        <v>149.095666666667</v>
      </c>
      <c r="F252" s="17">
        <v>-34.128500000000003</v>
      </c>
      <c r="G252" s="10" t="s">
        <v>241</v>
      </c>
      <c r="H252" s="10"/>
      <c r="I252" s="10">
        <v>400</v>
      </c>
      <c r="J252" s="26">
        <v>400</v>
      </c>
      <c r="K252" s="20"/>
      <c r="L252" s="20"/>
      <c r="M252" s="17">
        <v>0.12091</v>
      </c>
      <c r="N252" s="46">
        <v>0.51249599999999995</v>
      </c>
      <c r="O252" s="10"/>
      <c r="P252" s="20">
        <f t="shared" si="50"/>
        <v>-0.38530757498729029</v>
      </c>
      <c r="Q252" s="20"/>
      <c r="R252" s="20">
        <f t="shared" si="52"/>
        <v>-2.7699858379615083</v>
      </c>
      <c r="S252" s="20">
        <v>1.1000000000000001</v>
      </c>
      <c r="T252" s="20">
        <f t="shared" ref="T252:T315" si="54">R252-25.1*P252*0.001*J252</f>
        <v>1.0985022149108863</v>
      </c>
      <c r="U252" s="22">
        <f t="shared" si="53"/>
        <v>1.1000000000000001</v>
      </c>
      <c r="V252" s="22">
        <f t="shared" ref="V252:V315" si="55">X252</f>
        <v>1.0535452580052298</v>
      </c>
      <c r="W252" s="20">
        <f t="shared" ref="W252:W315" si="56">(1/0.00654)*LN(1+(N252-0.51315)/(M252-0.2137))</f>
        <v>1.0739221739696931</v>
      </c>
      <c r="X252" s="20">
        <f t="shared" ref="X252:X315" si="57">W252-(W252-J252/1000)*(-0.4-P252)/(-0.4-0.08592)</f>
        <v>1.0535452580052298</v>
      </c>
      <c r="Y252" s="20"/>
      <c r="Z252" s="20">
        <v>0.90400000000000003</v>
      </c>
      <c r="AA252" s="63">
        <f t="shared" si="49"/>
        <v>1053.5452580052297</v>
      </c>
      <c r="AB252" s="10" t="s">
        <v>563</v>
      </c>
      <c r="AC252" s="10">
        <v>1997</v>
      </c>
      <c r="AD252" s="10" t="s">
        <v>228</v>
      </c>
      <c r="AE252" s="12" t="s">
        <v>337</v>
      </c>
      <c r="AF252" s="13" t="s">
        <v>242</v>
      </c>
    </row>
    <row r="253" spans="1:32" s="23" customFormat="1" ht="12" customHeight="1" x14ac:dyDescent="0.6">
      <c r="A253" s="10">
        <v>250</v>
      </c>
      <c r="B253" s="10" t="s">
        <v>246</v>
      </c>
      <c r="C253" s="10" t="s">
        <v>357</v>
      </c>
      <c r="D253" s="10" t="s">
        <v>142</v>
      </c>
      <c r="E253" s="17">
        <v>148.705166666667</v>
      </c>
      <c r="F253" s="17">
        <v>-37.613333333333301</v>
      </c>
      <c r="G253" s="10" t="s">
        <v>241</v>
      </c>
      <c r="H253" s="10"/>
      <c r="I253" s="10">
        <v>400</v>
      </c>
      <c r="J253" s="26">
        <v>400</v>
      </c>
      <c r="K253" s="20"/>
      <c r="L253" s="20"/>
      <c r="M253" s="17">
        <v>8.4409999999999999E-2</v>
      </c>
      <c r="N253" s="46">
        <v>0.51222299999999998</v>
      </c>
      <c r="O253" s="10"/>
      <c r="P253" s="20">
        <f t="shared" si="50"/>
        <v>-0.57086934417895274</v>
      </c>
      <c r="Q253" s="20"/>
      <c r="R253" s="20">
        <f t="shared" si="52"/>
        <v>-8.0953811461514924</v>
      </c>
      <c r="S253" s="20">
        <v>-2.37</v>
      </c>
      <c r="T253" s="20">
        <f t="shared" si="54"/>
        <v>-2.3638529305948071</v>
      </c>
      <c r="U253" s="22">
        <f t="shared" si="53"/>
        <v>-2.37</v>
      </c>
      <c r="V253" s="22">
        <f t="shared" si="55"/>
        <v>1.335886560519925</v>
      </c>
      <c r="W253" s="20">
        <f t="shared" si="56"/>
        <v>1.0924076974122372</v>
      </c>
      <c r="X253" s="20">
        <f t="shared" si="57"/>
        <v>1.335886560519925</v>
      </c>
      <c r="Y253" s="20"/>
      <c r="Z253" s="20">
        <v>0.96899999999999997</v>
      </c>
      <c r="AA253" s="63">
        <f t="shared" si="49"/>
        <v>1335.8865605199251</v>
      </c>
      <c r="AB253" s="10" t="s">
        <v>563</v>
      </c>
      <c r="AC253" s="10">
        <v>1997</v>
      </c>
      <c r="AD253" s="10" t="s">
        <v>228</v>
      </c>
      <c r="AE253" s="12" t="s">
        <v>337</v>
      </c>
      <c r="AF253" s="13" t="s">
        <v>242</v>
      </c>
    </row>
    <row r="254" spans="1:32" s="23" customFormat="1" ht="12" customHeight="1" x14ac:dyDescent="0.6">
      <c r="A254" s="10">
        <v>251</v>
      </c>
      <c r="B254" s="10" t="s">
        <v>247</v>
      </c>
      <c r="C254" s="10" t="s">
        <v>357</v>
      </c>
      <c r="D254" s="10" t="s">
        <v>142</v>
      </c>
      <c r="E254" s="17">
        <v>148.77316666666701</v>
      </c>
      <c r="F254" s="17">
        <v>-37.376166666666698</v>
      </c>
      <c r="G254" s="10" t="s">
        <v>241</v>
      </c>
      <c r="H254" s="10"/>
      <c r="I254" s="10">
        <v>400</v>
      </c>
      <c r="J254" s="26">
        <v>400</v>
      </c>
      <c r="K254" s="32"/>
      <c r="L254" s="32"/>
      <c r="M254" s="44">
        <v>0.11892999999999999</v>
      </c>
      <c r="N254" s="49">
        <v>0.51236899999999996</v>
      </c>
      <c r="O254" s="16"/>
      <c r="P254" s="32">
        <f t="shared" si="50"/>
        <v>-0.39537366548042707</v>
      </c>
      <c r="Q254" s="32"/>
      <c r="R254" s="32">
        <f t="shared" si="52"/>
        <v>-5.2473675381081719</v>
      </c>
      <c r="S254" s="32">
        <v>-1.28</v>
      </c>
      <c r="T254" s="32">
        <f t="shared" si="54"/>
        <v>-1.2778159366846835</v>
      </c>
      <c r="U254" s="22">
        <f t="shared" si="53"/>
        <v>-1.28</v>
      </c>
      <c r="V254" s="22">
        <f t="shared" si="55"/>
        <v>1.2467889922610675</v>
      </c>
      <c r="W254" s="32">
        <f t="shared" si="56"/>
        <v>1.2549285740313394</v>
      </c>
      <c r="X254" s="32">
        <f t="shared" si="57"/>
        <v>1.2467889922610675</v>
      </c>
      <c r="Y254" s="32"/>
      <c r="Z254" s="32">
        <v>1.0840000000000001</v>
      </c>
      <c r="AA254" s="63">
        <f t="shared" si="49"/>
        <v>1246.7889922610675</v>
      </c>
      <c r="AB254" s="10" t="s">
        <v>563</v>
      </c>
      <c r="AC254" s="10">
        <v>1997</v>
      </c>
      <c r="AD254" s="10" t="s">
        <v>228</v>
      </c>
      <c r="AE254" s="12" t="s">
        <v>337</v>
      </c>
      <c r="AF254" s="13" t="s">
        <v>242</v>
      </c>
    </row>
    <row r="255" spans="1:32" s="23" customFormat="1" ht="12" customHeight="1" x14ac:dyDescent="0.6">
      <c r="A255" s="10">
        <v>252</v>
      </c>
      <c r="B255" s="10" t="s">
        <v>248</v>
      </c>
      <c r="C255" s="10" t="s">
        <v>357</v>
      </c>
      <c r="D255" s="10" t="s">
        <v>142</v>
      </c>
      <c r="E255" s="17">
        <v>149.34833333333299</v>
      </c>
      <c r="F255" s="17">
        <v>-35.887999999999998</v>
      </c>
      <c r="G255" s="10" t="s">
        <v>241</v>
      </c>
      <c r="H255" s="10"/>
      <c r="I255" s="10">
        <v>400</v>
      </c>
      <c r="J255" s="26">
        <v>400</v>
      </c>
      <c r="K255" s="32"/>
      <c r="L255" s="32"/>
      <c r="M255" s="44">
        <v>0.11419</v>
      </c>
      <c r="N255" s="49">
        <v>0.51254</v>
      </c>
      <c r="O255" s="16"/>
      <c r="P255" s="32">
        <f t="shared" si="50"/>
        <v>-0.41947127605490597</v>
      </c>
      <c r="Q255" s="32"/>
      <c r="R255" s="32">
        <f t="shared" si="52"/>
        <v>-1.9116803670438109</v>
      </c>
      <c r="S255" s="32">
        <v>2.2999999999999998</v>
      </c>
      <c r="T255" s="32">
        <f t="shared" si="54"/>
        <v>2.2998112445474455</v>
      </c>
      <c r="U255" s="22">
        <f t="shared" si="53"/>
        <v>2.2999999999999998</v>
      </c>
      <c r="V255" s="22">
        <f t="shared" si="55"/>
        <v>0.95586940787301189</v>
      </c>
      <c r="W255" s="32">
        <f t="shared" si="56"/>
        <v>0.93445335420532516</v>
      </c>
      <c r="X255" s="32">
        <f t="shared" si="57"/>
        <v>0.95586940787301189</v>
      </c>
      <c r="Y255" s="32"/>
      <c r="Z255" s="32">
        <v>0.77900000000000003</v>
      </c>
      <c r="AA255" s="63">
        <f t="shared" si="49"/>
        <v>955.86940787301194</v>
      </c>
      <c r="AB255" s="10" t="s">
        <v>563</v>
      </c>
      <c r="AC255" s="10">
        <v>1997</v>
      </c>
      <c r="AD255" s="10" t="s">
        <v>228</v>
      </c>
      <c r="AE255" s="12" t="s">
        <v>337</v>
      </c>
      <c r="AF255" s="13" t="s">
        <v>242</v>
      </c>
    </row>
    <row r="256" spans="1:32" s="23" customFormat="1" ht="12" customHeight="1" x14ac:dyDescent="0.6">
      <c r="A256" s="10">
        <v>253</v>
      </c>
      <c r="B256" s="10" t="s">
        <v>249</v>
      </c>
      <c r="C256" s="10" t="s">
        <v>357</v>
      </c>
      <c r="D256" s="10" t="s">
        <v>142</v>
      </c>
      <c r="E256" s="17">
        <v>147.43766666666701</v>
      </c>
      <c r="F256" s="17">
        <v>-31.018000000000001</v>
      </c>
      <c r="G256" s="10" t="s">
        <v>241</v>
      </c>
      <c r="H256" s="10"/>
      <c r="I256" s="10">
        <v>400</v>
      </c>
      <c r="J256" s="26">
        <v>400</v>
      </c>
      <c r="K256" s="32"/>
      <c r="L256" s="32"/>
      <c r="M256" s="44">
        <v>0.11854000000000001</v>
      </c>
      <c r="N256" s="49">
        <v>0.51268999999999998</v>
      </c>
      <c r="O256" s="16"/>
      <c r="P256" s="32">
        <f t="shared" si="50"/>
        <v>-0.3973563802745298</v>
      </c>
      <c r="Q256" s="32"/>
      <c r="R256" s="32">
        <f t="shared" si="52"/>
        <v>1.0143610110824319</v>
      </c>
      <c r="S256" s="32">
        <v>5.01</v>
      </c>
      <c r="T256" s="32">
        <f t="shared" si="54"/>
        <v>5.0038190690387108</v>
      </c>
      <c r="U256" s="22">
        <f t="shared" si="53"/>
        <v>5.01</v>
      </c>
      <c r="V256" s="22">
        <f t="shared" si="55"/>
        <v>0.73552208237010042</v>
      </c>
      <c r="W256" s="32">
        <f t="shared" si="56"/>
        <v>0.73735745614686266</v>
      </c>
      <c r="X256" s="32">
        <f t="shared" si="57"/>
        <v>0.73552208237010042</v>
      </c>
      <c r="Y256" s="32"/>
      <c r="Z256" s="32">
        <v>0.58299999999999996</v>
      </c>
      <c r="AA256" s="63">
        <f t="shared" si="49"/>
        <v>735.52208237010041</v>
      </c>
      <c r="AB256" s="10" t="s">
        <v>563</v>
      </c>
      <c r="AC256" s="10">
        <v>1997</v>
      </c>
      <c r="AD256" s="10" t="s">
        <v>228</v>
      </c>
      <c r="AE256" s="12" t="s">
        <v>337</v>
      </c>
      <c r="AF256" s="13" t="s">
        <v>242</v>
      </c>
    </row>
    <row r="257" spans="1:32" s="23" customFormat="1" ht="12" customHeight="1" x14ac:dyDescent="0.6">
      <c r="A257" s="10">
        <v>254</v>
      </c>
      <c r="B257" s="10" t="s">
        <v>250</v>
      </c>
      <c r="C257" s="10" t="s">
        <v>357</v>
      </c>
      <c r="D257" s="10" t="s">
        <v>142</v>
      </c>
      <c r="E257" s="17">
        <v>149.332333333333</v>
      </c>
      <c r="F257" s="17">
        <v>-35.871166666666703</v>
      </c>
      <c r="G257" s="10" t="s">
        <v>241</v>
      </c>
      <c r="H257" s="10"/>
      <c r="I257" s="10">
        <v>400</v>
      </c>
      <c r="J257" s="26">
        <v>400</v>
      </c>
      <c r="K257" s="32"/>
      <c r="L257" s="32"/>
      <c r="M257" s="44">
        <v>0.14441999999999999</v>
      </c>
      <c r="N257" s="49">
        <v>0.51249999999999996</v>
      </c>
      <c r="O257" s="16"/>
      <c r="P257" s="32">
        <f t="shared" si="50"/>
        <v>-0.26578546009151005</v>
      </c>
      <c r="Q257" s="32"/>
      <c r="R257" s="32">
        <f t="shared" si="52"/>
        <v>-2.6919580678774757</v>
      </c>
      <c r="S257" s="32">
        <v>-0.03</v>
      </c>
      <c r="T257" s="32">
        <f t="shared" si="54"/>
        <v>-2.3472048558714764E-2</v>
      </c>
      <c r="U257" s="22">
        <f t="shared" si="53"/>
        <v>-0.03</v>
      </c>
      <c r="V257" s="22">
        <f t="shared" si="55"/>
        <v>1.1439880202608068</v>
      </c>
      <c r="W257" s="32">
        <f t="shared" si="56"/>
        <v>1.4279017525376716</v>
      </c>
      <c r="X257" s="32">
        <f t="shared" si="57"/>
        <v>1.1439880202608068</v>
      </c>
      <c r="Y257" s="32"/>
      <c r="Z257" s="32">
        <v>1.1910000000000001</v>
      </c>
      <c r="AA257" s="63">
        <f t="shared" si="49"/>
        <v>1143.9880202608067</v>
      </c>
      <c r="AB257" s="10" t="s">
        <v>563</v>
      </c>
      <c r="AC257" s="10">
        <v>1997</v>
      </c>
      <c r="AD257" s="10" t="s">
        <v>228</v>
      </c>
      <c r="AE257" s="12" t="s">
        <v>337</v>
      </c>
      <c r="AF257" s="13" t="s">
        <v>242</v>
      </c>
    </row>
    <row r="258" spans="1:32" s="23" customFormat="1" ht="12" customHeight="1" x14ac:dyDescent="0.6">
      <c r="A258" s="10">
        <v>255</v>
      </c>
      <c r="B258" s="10" t="s">
        <v>251</v>
      </c>
      <c r="C258" s="10" t="s">
        <v>357</v>
      </c>
      <c r="D258" s="10" t="s">
        <v>142</v>
      </c>
      <c r="E258" s="17">
        <v>149.8725</v>
      </c>
      <c r="F258" s="17">
        <v>-36.560666666666698</v>
      </c>
      <c r="G258" s="10" t="s">
        <v>241</v>
      </c>
      <c r="H258" s="10"/>
      <c r="I258" s="10">
        <v>400</v>
      </c>
      <c r="J258" s="26">
        <v>400</v>
      </c>
      <c r="K258" s="32"/>
      <c r="L258" s="32"/>
      <c r="M258" s="44">
        <v>0.15021999999999999</v>
      </c>
      <c r="N258" s="49">
        <v>0.512355</v>
      </c>
      <c r="O258" s="16"/>
      <c r="P258" s="32">
        <f t="shared" si="50"/>
        <v>-0.23629893238434174</v>
      </c>
      <c r="Q258" s="32"/>
      <c r="R258" s="32">
        <f t="shared" si="52"/>
        <v>-5.5204647333995105</v>
      </c>
      <c r="S258" s="32">
        <v>-3.15</v>
      </c>
      <c r="T258" s="32">
        <f t="shared" si="54"/>
        <v>-3.1480234522607193</v>
      </c>
      <c r="U258" s="22">
        <f t="shared" si="53"/>
        <v>-3.15</v>
      </c>
      <c r="V258" s="22">
        <f t="shared" si="55"/>
        <v>1.3966800223104219</v>
      </c>
      <c r="W258" s="32">
        <f t="shared" si="56"/>
        <v>1.903036314028254</v>
      </c>
      <c r="X258" s="32">
        <f t="shared" si="57"/>
        <v>1.3966800223104219</v>
      </c>
      <c r="Y258" s="32"/>
      <c r="Z258" s="32">
        <v>1.64</v>
      </c>
      <c r="AA258" s="63">
        <f t="shared" si="49"/>
        <v>1396.6800223104219</v>
      </c>
      <c r="AB258" s="10" t="s">
        <v>563</v>
      </c>
      <c r="AC258" s="10">
        <v>1997</v>
      </c>
      <c r="AD258" s="10" t="s">
        <v>228</v>
      </c>
      <c r="AE258" s="12" t="s">
        <v>337</v>
      </c>
      <c r="AF258" s="13" t="s">
        <v>242</v>
      </c>
    </row>
    <row r="259" spans="1:32" s="23" customFormat="1" ht="12" customHeight="1" x14ac:dyDescent="0.6">
      <c r="A259" s="10">
        <v>256</v>
      </c>
      <c r="B259" s="10" t="s">
        <v>252</v>
      </c>
      <c r="C259" s="10" t="s">
        <v>357</v>
      </c>
      <c r="D259" s="10" t="s">
        <v>142</v>
      </c>
      <c r="E259" s="17">
        <v>149.882833333333</v>
      </c>
      <c r="F259" s="17">
        <v>-35.571833333333302</v>
      </c>
      <c r="G259" s="10" t="s">
        <v>241</v>
      </c>
      <c r="H259" s="10"/>
      <c r="I259" s="10">
        <v>400</v>
      </c>
      <c r="J259" s="26">
        <v>400</v>
      </c>
      <c r="K259" s="32"/>
      <c r="L259" s="32"/>
      <c r="M259" s="44">
        <v>0.14055999999999999</v>
      </c>
      <c r="N259" s="49">
        <v>0.51234999999999997</v>
      </c>
      <c r="O259" s="16"/>
      <c r="P259" s="32">
        <f t="shared" si="50"/>
        <v>-0.28540925266903927</v>
      </c>
      <c r="Q259" s="32"/>
      <c r="R259" s="32">
        <f t="shared" si="52"/>
        <v>-5.6179994460037186</v>
      </c>
      <c r="S259" s="32">
        <v>-2.76</v>
      </c>
      <c r="T259" s="32">
        <f t="shared" si="54"/>
        <v>-2.7524905492065641</v>
      </c>
      <c r="U259" s="22">
        <f t="shared" si="53"/>
        <v>-2.76</v>
      </c>
      <c r="V259" s="22">
        <f t="shared" si="55"/>
        <v>1.3654510450611541</v>
      </c>
      <c r="W259" s="32">
        <f t="shared" si="56"/>
        <v>1.6633854414757001</v>
      </c>
      <c r="X259" s="32">
        <f t="shared" si="57"/>
        <v>1.3654510450611541</v>
      </c>
      <c r="Y259" s="32"/>
      <c r="Z259" s="32">
        <v>1.4359999999999999</v>
      </c>
      <c r="AA259" s="63">
        <f t="shared" ref="AA259:AA322" si="58">V259*1000-K259</f>
        <v>1365.4510450611542</v>
      </c>
      <c r="AB259" s="10" t="s">
        <v>563</v>
      </c>
      <c r="AC259" s="10">
        <v>1997</v>
      </c>
      <c r="AD259" s="10" t="s">
        <v>228</v>
      </c>
      <c r="AE259" s="12" t="s">
        <v>337</v>
      </c>
      <c r="AF259" s="13" t="s">
        <v>242</v>
      </c>
    </row>
    <row r="260" spans="1:32" s="23" customFormat="1" ht="12" customHeight="1" x14ac:dyDescent="0.6">
      <c r="A260" s="10">
        <v>257</v>
      </c>
      <c r="B260" s="10" t="s">
        <v>253</v>
      </c>
      <c r="C260" s="10" t="s">
        <v>357</v>
      </c>
      <c r="D260" s="10" t="s">
        <v>142</v>
      </c>
      <c r="E260" s="17">
        <v>149.338666666667</v>
      </c>
      <c r="F260" s="17">
        <v>-35.896333333333303</v>
      </c>
      <c r="G260" s="10" t="s">
        <v>241</v>
      </c>
      <c r="H260" s="10"/>
      <c r="I260" s="10">
        <v>400</v>
      </c>
      <c r="J260" s="26">
        <v>400</v>
      </c>
      <c r="K260" s="32"/>
      <c r="L260" s="32"/>
      <c r="M260" s="44">
        <v>0.18876999999999999</v>
      </c>
      <c r="N260" s="49">
        <v>0.51277899999999998</v>
      </c>
      <c r="O260" s="16"/>
      <c r="P260" s="32">
        <f t="shared" si="50"/>
        <v>-4.0315200813421548E-2</v>
      </c>
      <c r="Q260" s="32"/>
      <c r="R260" s="32">
        <f t="shared" si="52"/>
        <v>2.7504788954368919</v>
      </c>
      <c r="S260" s="32">
        <v>3.15</v>
      </c>
      <c r="T260" s="32">
        <f t="shared" si="54"/>
        <v>3.1552435116036444</v>
      </c>
      <c r="U260" s="22">
        <f t="shared" si="53"/>
        <v>3.15</v>
      </c>
      <c r="V260" s="22">
        <f t="shared" si="55"/>
        <v>0.88286916076760047</v>
      </c>
      <c r="W260" s="32">
        <f t="shared" si="56"/>
        <v>2.2587191297535893</v>
      </c>
      <c r="X260" s="32">
        <f t="shared" si="57"/>
        <v>0.88286916076760047</v>
      </c>
      <c r="Y260" s="32"/>
      <c r="Z260" s="32">
        <v>1.589</v>
      </c>
      <c r="AA260" s="63">
        <f t="shared" si="58"/>
        <v>882.86916076760042</v>
      </c>
      <c r="AB260" s="10" t="s">
        <v>563</v>
      </c>
      <c r="AC260" s="10">
        <v>1997</v>
      </c>
      <c r="AD260" s="10" t="s">
        <v>228</v>
      </c>
      <c r="AE260" s="12" t="s">
        <v>337</v>
      </c>
      <c r="AF260" s="13" t="s">
        <v>242</v>
      </c>
    </row>
    <row r="261" spans="1:32" s="33" customFormat="1" ht="12" customHeight="1" x14ac:dyDescent="0.6">
      <c r="A261" s="10">
        <v>258</v>
      </c>
      <c r="B261" s="10" t="s">
        <v>266</v>
      </c>
      <c r="C261" s="10" t="s">
        <v>357</v>
      </c>
      <c r="D261" s="10" t="s">
        <v>142</v>
      </c>
      <c r="E261" s="17">
        <v>149.06333333333299</v>
      </c>
      <c r="F261" s="17">
        <v>-34.134333333333302</v>
      </c>
      <c r="G261" s="10" t="s">
        <v>241</v>
      </c>
      <c r="H261" s="10"/>
      <c r="I261" s="10">
        <v>400</v>
      </c>
      <c r="J261" s="26">
        <v>400</v>
      </c>
      <c r="K261" s="32"/>
      <c r="L261" s="32"/>
      <c r="M261" s="44">
        <v>0.18412000000000001</v>
      </c>
      <c r="N261" s="49">
        <v>0.51268100000000005</v>
      </c>
      <c r="O261" s="16"/>
      <c r="P261" s="32">
        <f t="shared" si="50"/>
        <v>-6.3955261820030529E-2</v>
      </c>
      <c r="Q261" s="32"/>
      <c r="R261" s="32">
        <f t="shared" si="52"/>
        <v>0.83879852839752189</v>
      </c>
      <c r="S261" s="32">
        <v>1.48</v>
      </c>
      <c r="T261" s="32">
        <f t="shared" si="54"/>
        <v>1.4809093570706287</v>
      </c>
      <c r="U261" s="22">
        <f t="shared" si="53"/>
        <v>1.48</v>
      </c>
      <c r="V261" s="22">
        <f t="shared" si="55"/>
        <v>1.018519295182436</v>
      </c>
      <c r="W261" s="32">
        <f t="shared" si="56"/>
        <v>2.4053402560587309</v>
      </c>
      <c r="X261" s="32">
        <f t="shared" si="57"/>
        <v>1.018519295182436</v>
      </c>
      <c r="Y261" s="32"/>
      <c r="Z261" s="32"/>
      <c r="AA261" s="63">
        <f t="shared" si="58"/>
        <v>1018.5192951824361</v>
      </c>
      <c r="AB261" s="10" t="s">
        <v>563</v>
      </c>
      <c r="AC261" s="10">
        <v>1997</v>
      </c>
      <c r="AD261" s="10" t="s">
        <v>228</v>
      </c>
      <c r="AE261" s="12" t="s">
        <v>336</v>
      </c>
      <c r="AF261" s="9" t="s">
        <v>242</v>
      </c>
    </row>
    <row r="262" spans="1:32" s="23" customFormat="1" ht="12" customHeight="1" x14ac:dyDescent="0.6">
      <c r="A262" s="10">
        <v>259</v>
      </c>
      <c r="B262" s="10" t="s">
        <v>254</v>
      </c>
      <c r="C262" s="10" t="s">
        <v>357</v>
      </c>
      <c r="D262" s="10" t="s">
        <v>142</v>
      </c>
      <c r="E262" s="17">
        <v>149.581975</v>
      </c>
      <c r="F262" s="17">
        <v>-37.474178000000002</v>
      </c>
      <c r="G262" s="10" t="s">
        <v>491</v>
      </c>
      <c r="H262" s="10" t="s">
        <v>518</v>
      </c>
      <c r="I262" s="10">
        <v>383</v>
      </c>
      <c r="J262" s="26">
        <v>383</v>
      </c>
      <c r="K262" s="20">
        <v>3.8</v>
      </c>
      <c r="L262" s="20">
        <v>18.7</v>
      </c>
      <c r="M262" s="17">
        <v>0.1215</v>
      </c>
      <c r="N262" s="46">
        <v>0.51245200000000002</v>
      </c>
      <c r="O262" s="10"/>
      <c r="P262" s="20">
        <f t="shared" si="50"/>
        <v>-0.3823080833756991</v>
      </c>
      <c r="Q262" s="20"/>
      <c r="R262" s="20">
        <f t="shared" si="52"/>
        <v>-3.6282913088769853</v>
      </c>
      <c r="S262" s="20">
        <v>-0.54</v>
      </c>
      <c r="T262" s="20">
        <f t="shared" si="54"/>
        <v>4.6950989038622826E-2</v>
      </c>
      <c r="U262" s="22">
        <f t="shared" ref="U262:U293" si="59">T262</f>
        <v>4.6950989038622826E-2</v>
      </c>
      <c r="V262" s="22">
        <f t="shared" si="55"/>
        <v>1.1251663197840571</v>
      </c>
      <c r="W262" s="20">
        <f t="shared" si="56"/>
        <v>1.1532089449856904</v>
      </c>
      <c r="X262" s="20">
        <f t="shared" si="57"/>
        <v>1.1251663197840571</v>
      </c>
      <c r="Y262" s="20"/>
      <c r="Z262" s="20"/>
      <c r="AA262" s="63">
        <f t="shared" si="58"/>
        <v>1121.3663197840572</v>
      </c>
      <c r="AB262" s="10" t="s">
        <v>564</v>
      </c>
      <c r="AC262" s="10">
        <v>2000</v>
      </c>
      <c r="AD262" s="10" t="s">
        <v>257</v>
      </c>
      <c r="AE262" s="12" t="s">
        <v>255</v>
      </c>
      <c r="AF262" s="9" t="s">
        <v>256</v>
      </c>
    </row>
    <row r="263" spans="1:32" s="23" customFormat="1" ht="12" customHeight="1" x14ac:dyDescent="0.6">
      <c r="A263" s="10">
        <v>260</v>
      </c>
      <c r="B263" s="10" t="s">
        <v>258</v>
      </c>
      <c r="C263" s="10" t="s">
        <v>357</v>
      </c>
      <c r="D263" s="10" t="s">
        <v>142</v>
      </c>
      <c r="E263" s="17">
        <v>149.579374</v>
      </c>
      <c r="F263" s="17">
        <v>-37.484104000000002</v>
      </c>
      <c r="G263" s="10" t="s">
        <v>491</v>
      </c>
      <c r="H263" s="10" t="s">
        <v>518</v>
      </c>
      <c r="I263" s="10">
        <v>383</v>
      </c>
      <c r="J263" s="26">
        <v>383</v>
      </c>
      <c r="K263" s="20">
        <v>4.0999999999999996</v>
      </c>
      <c r="L263" s="20">
        <v>19.899999999999999</v>
      </c>
      <c r="M263" s="17">
        <v>0.125</v>
      </c>
      <c r="N263" s="46">
        <v>0.51242200000000004</v>
      </c>
      <c r="O263" s="10"/>
      <c r="P263" s="20">
        <f t="shared" si="50"/>
        <v>-0.36451448906964923</v>
      </c>
      <c r="Q263" s="20"/>
      <c r="R263" s="20">
        <f t="shared" si="52"/>
        <v>-4.2134995845022338</v>
      </c>
      <c r="S263" s="20">
        <v>-0.71</v>
      </c>
      <c r="T263" s="20">
        <f t="shared" si="54"/>
        <v>-0.70931244672897442</v>
      </c>
      <c r="U263" s="22">
        <f t="shared" si="59"/>
        <v>-0.70931244672897442</v>
      </c>
      <c r="V263" s="22">
        <f t="shared" si="55"/>
        <v>1.1865353510714582</v>
      </c>
      <c r="W263" s="20">
        <f t="shared" si="56"/>
        <v>1.2498383688804708</v>
      </c>
      <c r="X263" s="20">
        <f t="shared" si="57"/>
        <v>1.1865353510714582</v>
      </c>
      <c r="Y263" s="20"/>
      <c r="Z263" s="20"/>
      <c r="AA263" s="63">
        <f t="shared" si="58"/>
        <v>1182.4353510714584</v>
      </c>
      <c r="AB263" s="10" t="s">
        <v>564</v>
      </c>
      <c r="AC263" s="10">
        <v>2000</v>
      </c>
      <c r="AD263" s="10" t="s">
        <v>257</v>
      </c>
      <c r="AE263" s="12" t="s">
        <v>255</v>
      </c>
      <c r="AF263" s="9" t="s">
        <v>256</v>
      </c>
    </row>
    <row r="264" spans="1:32" s="23" customFormat="1" ht="12" customHeight="1" x14ac:dyDescent="0.6">
      <c r="A264" s="10">
        <v>261</v>
      </c>
      <c r="B264" s="10" t="s">
        <v>259</v>
      </c>
      <c r="C264" s="10" t="s">
        <v>357</v>
      </c>
      <c r="D264" s="10" t="s">
        <v>142</v>
      </c>
      <c r="E264" s="17">
        <v>146.44941</v>
      </c>
      <c r="F264" s="17">
        <v>-37.162134000000002</v>
      </c>
      <c r="G264" s="10" t="s">
        <v>260</v>
      </c>
      <c r="H264" s="10"/>
      <c r="I264" s="10">
        <v>390</v>
      </c>
      <c r="J264" s="26">
        <v>390</v>
      </c>
      <c r="K264" s="20">
        <v>2.33</v>
      </c>
      <c r="L264" s="20">
        <v>13.67</v>
      </c>
      <c r="M264" s="17">
        <v>0.1031</v>
      </c>
      <c r="N264" s="46">
        <v>0.51262300000000005</v>
      </c>
      <c r="O264" s="10"/>
      <c r="P264" s="20">
        <f t="shared" si="50"/>
        <v>-0.47585155058464668</v>
      </c>
      <c r="Q264" s="20"/>
      <c r="R264" s="20">
        <f t="shared" si="52"/>
        <v>-0.29260413781262429</v>
      </c>
      <c r="S264" s="20">
        <v>4.4000000000000004</v>
      </c>
      <c r="T264" s="20">
        <f t="shared" si="54"/>
        <v>4.3655066908604825</v>
      </c>
      <c r="U264" s="22">
        <f t="shared" si="59"/>
        <v>4.3655066908604825</v>
      </c>
      <c r="V264" s="22">
        <f t="shared" si="55"/>
        <v>0.7794324852057577</v>
      </c>
      <c r="W264" s="20">
        <f t="shared" si="56"/>
        <v>0.726850509809981</v>
      </c>
      <c r="X264" s="20">
        <f t="shared" si="57"/>
        <v>0.7794324852057577</v>
      </c>
      <c r="Y264" s="20"/>
      <c r="Z264" s="20">
        <v>0.63</v>
      </c>
      <c r="AA264" s="63">
        <f t="shared" si="58"/>
        <v>777.1024852057576</v>
      </c>
      <c r="AB264" s="10" t="s">
        <v>565</v>
      </c>
      <c r="AC264" s="10">
        <v>2000</v>
      </c>
      <c r="AD264" s="10" t="s">
        <v>263</v>
      </c>
      <c r="AE264" s="12" t="s">
        <v>261</v>
      </c>
      <c r="AF264" s="9" t="s">
        <v>262</v>
      </c>
    </row>
    <row r="265" spans="1:32" s="23" customFormat="1" ht="12" customHeight="1" x14ac:dyDescent="0.6">
      <c r="A265" s="10">
        <v>262</v>
      </c>
      <c r="B265" s="10" t="s">
        <v>264</v>
      </c>
      <c r="C265" s="10" t="s">
        <v>357</v>
      </c>
      <c r="D265" s="10" t="s">
        <v>142</v>
      </c>
      <c r="E265" s="17">
        <v>146.44940399999999</v>
      </c>
      <c r="F265" s="17">
        <v>-37.192858000000001</v>
      </c>
      <c r="G265" s="10" t="s">
        <v>265</v>
      </c>
      <c r="H265" s="10"/>
      <c r="I265" s="10">
        <v>390</v>
      </c>
      <c r="J265" s="26">
        <v>390</v>
      </c>
      <c r="K265" s="20">
        <v>3.96</v>
      </c>
      <c r="L265" s="20">
        <v>20.63</v>
      </c>
      <c r="M265" s="17">
        <v>0.1159</v>
      </c>
      <c r="N265" s="46">
        <v>0.51256199999999996</v>
      </c>
      <c r="O265" s="10"/>
      <c r="P265" s="20">
        <f t="shared" si="50"/>
        <v>-0.41077783426537873</v>
      </c>
      <c r="Q265" s="20"/>
      <c r="R265" s="20">
        <f t="shared" si="52"/>
        <v>-1.4825276315855174</v>
      </c>
      <c r="S265" s="20">
        <v>2.5</v>
      </c>
      <c r="T265" s="20">
        <f t="shared" si="54"/>
        <v>2.5385765880382749</v>
      </c>
      <c r="U265" s="22">
        <f t="shared" si="59"/>
        <v>2.5385765880382749</v>
      </c>
      <c r="V265" s="22">
        <f t="shared" si="55"/>
        <v>0.92823392008590444</v>
      </c>
      <c r="W265" s="20">
        <f t="shared" si="56"/>
        <v>0.91655479530117345</v>
      </c>
      <c r="X265" s="20">
        <f t="shared" si="57"/>
        <v>0.92823392008590444</v>
      </c>
      <c r="Y265" s="20"/>
      <c r="Z265" s="20">
        <v>0.79300000000000004</v>
      </c>
      <c r="AA265" s="63">
        <f t="shared" si="58"/>
        <v>924.27392008590436</v>
      </c>
      <c r="AB265" s="10" t="s">
        <v>565</v>
      </c>
      <c r="AC265" s="10">
        <v>2000</v>
      </c>
      <c r="AD265" s="10" t="s">
        <v>263</v>
      </c>
      <c r="AE265" s="12" t="s">
        <v>261</v>
      </c>
      <c r="AF265" s="9" t="s">
        <v>262</v>
      </c>
    </row>
    <row r="266" spans="1:32" s="23" customFormat="1" ht="12" customHeight="1" x14ac:dyDescent="0.6">
      <c r="A266" s="10">
        <v>263</v>
      </c>
      <c r="B266" s="10" t="s">
        <v>267</v>
      </c>
      <c r="C266" s="10" t="s">
        <v>357</v>
      </c>
      <c r="D266" s="10" t="s">
        <v>142</v>
      </c>
      <c r="E266" s="17">
        <v>142.28223800000001</v>
      </c>
      <c r="F266" s="17">
        <v>-37.469324</v>
      </c>
      <c r="G266" s="16" t="s">
        <v>375</v>
      </c>
      <c r="H266" s="16" t="s">
        <v>268</v>
      </c>
      <c r="I266" s="16">
        <v>396</v>
      </c>
      <c r="J266" s="26">
        <v>396</v>
      </c>
      <c r="K266" s="32">
        <v>8.06</v>
      </c>
      <c r="L266" s="32">
        <v>38.65</v>
      </c>
      <c r="M266" s="44">
        <v>0.12609999999999999</v>
      </c>
      <c r="N266" s="49">
        <v>0.51256000000000002</v>
      </c>
      <c r="O266" s="16"/>
      <c r="P266" s="32">
        <f t="shared" si="50"/>
        <v>-0.35892221657346224</v>
      </c>
      <c r="Q266" s="32"/>
      <c r="R266" s="32">
        <f t="shared" si="52"/>
        <v>-1.5215415166258683</v>
      </c>
      <c r="S266" s="32"/>
      <c r="T266" s="32">
        <f t="shared" si="54"/>
        <v>2.0460017472277165</v>
      </c>
      <c r="U266" s="22">
        <f t="shared" si="59"/>
        <v>2.0460017472277165</v>
      </c>
      <c r="V266" s="22">
        <f t="shared" si="55"/>
        <v>0.97309779600225421</v>
      </c>
      <c r="W266" s="32">
        <f t="shared" si="56"/>
        <v>1.0263883727436325</v>
      </c>
      <c r="X266" s="32">
        <f t="shared" si="57"/>
        <v>0.97309779600225421</v>
      </c>
      <c r="Y266" s="32"/>
      <c r="Z266" s="32"/>
      <c r="AA266" s="63">
        <f t="shared" si="58"/>
        <v>965.03779600225425</v>
      </c>
      <c r="AB266" s="10" t="s">
        <v>566</v>
      </c>
      <c r="AC266" s="10">
        <v>2007</v>
      </c>
      <c r="AD266" s="10" t="s">
        <v>114</v>
      </c>
      <c r="AE266" s="12" t="s">
        <v>269</v>
      </c>
      <c r="AF266" s="9" t="s">
        <v>270</v>
      </c>
    </row>
    <row r="267" spans="1:32" s="23" customFormat="1" ht="12" customHeight="1" x14ac:dyDescent="0.6">
      <c r="A267" s="10">
        <v>264</v>
      </c>
      <c r="B267" s="10" t="s">
        <v>271</v>
      </c>
      <c r="C267" s="10" t="s">
        <v>357</v>
      </c>
      <c r="D267" s="10" t="s">
        <v>142</v>
      </c>
      <c r="E267" s="17">
        <v>142.30605499999999</v>
      </c>
      <c r="F267" s="17">
        <v>-37.47654</v>
      </c>
      <c r="G267" s="16" t="s">
        <v>268</v>
      </c>
      <c r="H267" s="16" t="s">
        <v>268</v>
      </c>
      <c r="I267" s="16">
        <v>396</v>
      </c>
      <c r="J267" s="26">
        <v>396</v>
      </c>
      <c r="K267" s="32">
        <v>10.84</v>
      </c>
      <c r="L267" s="32">
        <v>51.41</v>
      </c>
      <c r="M267" s="44">
        <v>0.1275</v>
      </c>
      <c r="N267" s="49">
        <v>0.512521</v>
      </c>
      <c r="O267" s="16"/>
      <c r="P267" s="32">
        <f t="shared" si="50"/>
        <v>-0.35180477885104222</v>
      </c>
      <c r="Q267" s="32"/>
      <c r="R267" s="32">
        <f t="shared" si="52"/>
        <v>-2.2823122749393576</v>
      </c>
      <c r="S267" s="32"/>
      <c r="T267" s="32">
        <f t="shared" si="54"/>
        <v>1.2144865049284621</v>
      </c>
      <c r="U267" s="22">
        <f t="shared" si="59"/>
        <v>1.2144865049284621</v>
      </c>
      <c r="V267" s="22">
        <f t="shared" si="55"/>
        <v>1.0407104915258842</v>
      </c>
      <c r="W267" s="32">
        <f t="shared" si="56"/>
        <v>1.1116956543894128</v>
      </c>
      <c r="X267" s="32">
        <f t="shared" si="57"/>
        <v>1.0407104915258842</v>
      </c>
      <c r="Y267" s="32"/>
      <c r="Z267" s="32"/>
      <c r="AA267" s="63">
        <f t="shared" si="58"/>
        <v>1029.8704915258843</v>
      </c>
      <c r="AB267" s="10" t="s">
        <v>566</v>
      </c>
      <c r="AC267" s="10">
        <v>2007</v>
      </c>
      <c r="AD267" s="10" t="s">
        <v>114</v>
      </c>
      <c r="AE267" s="12" t="s">
        <v>269</v>
      </c>
      <c r="AF267" s="9" t="s">
        <v>270</v>
      </c>
    </row>
    <row r="268" spans="1:32" s="23" customFormat="1" ht="12" customHeight="1" x14ac:dyDescent="0.6">
      <c r="A268" s="10">
        <v>265</v>
      </c>
      <c r="B268" s="10" t="s">
        <v>272</v>
      </c>
      <c r="C268" s="10" t="s">
        <v>357</v>
      </c>
      <c r="D268" s="10" t="s">
        <v>142</v>
      </c>
      <c r="E268" s="17">
        <v>142.26012700000001</v>
      </c>
      <c r="F268" s="17">
        <v>-37.446071000000003</v>
      </c>
      <c r="G268" s="16" t="s">
        <v>268</v>
      </c>
      <c r="H268" s="16" t="s">
        <v>268</v>
      </c>
      <c r="I268" s="16">
        <v>396</v>
      </c>
      <c r="J268" s="26">
        <v>396</v>
      </c>
      <c r="K268" s="32">
        <v>7.47</v>
      </c>
      <c r="L268" s="32">
        <v>37.36</v>
      </c>
      <c r="M268" s="44">
        <v>0.12089999999999999</v>
      </c>
      <c r="N268" s="49">
        <v>0.51253099999999996</v>
      </c>
      <c r="O268" s="16"/>
      <c r="P268" s="32">
        <f t="shared" si="50"/>
        <v>-0.38535841382816483</v>
      </c>
      <c r="Q268" s="32"/>
      <c r="R268" s="32">
        <f t="shared" si="52"/>
        <v>-2.0872428497320517</v>
      </c>
      <c r="S268" s="32"/>
      <c r="T268" s="32">
        <f t="shared" si="54"/>
        <v>1.7430656403543754</v>
      </c>
      <c r="U268" s="22">
        <f t="shared" si="59"/>
        <v>1.7430656403543754</v>
      </c>
      <c r="V268" s="22">
        <f t="shared" si="55"/>
        <v>0.99783308214004673</v>
      </c>
      <c r="W268" s="32">
        <f t="shared" si="56"/>
        <v>1.0165307153747987</v>
      </c>
      <c r="X268" s="32">
        <f t="shared" si="57"/>
        <v>0.99783308214004673</v>
      </c>
      <c r="Y268" s="32"/>
      <c r="Z268" s="32"/>
      <c r="AA268" s="63">
        <f t="shared" si="58"/>
        <v>990.36308214004669</v>
      </c>
      <c r="AB268" s="10" t="s">
        <v>566</v>
      </c>
      <c r="AC268" s="10">
        <v>2007</v>
      </c>
      <c r="AD268" s="10" t="s">
        <v>114</v>
      </c>
      <c r="AE268" s="12" t="s">
        <v>269</v>
      </c>
      <c r="AF268" s="9" t="s">
        <v>270</v>
      </c>
    </row>
    <row r="269" spans="1:32" s="23" customFormat="1" ht="12" customHeight="1" x14ac:dyDescent="0.6">
      <c r="A269" s="10">
        <v>266</v>
      </c>
      <c r="B269" s="10" t="s">
        <v>273</v>
      </c>
      <c r="C269" s="10" t="s">
        <v>357</v>
      </c>
      <c r="D269" s="10" t="s">
        <v>142</v>
      </c>
      <c r="E269" s="17">
        <v>142.265545</v>
      </c>
      <c r="F269" s="17">
        <v>-37.428379999999997</v>
      </c>
      <c r="G269" s="16" t="s">
        <v>268</v>
      </c>
      <c r="H269" s="16" t="s">
        <v>268</v>
      </c>
      <c r="I269" s="16">
        <v>396</v>
      </c>
      <c r="J269" s="26">
        <v>396</v>
      </c>
      <c r="K269" s="32">
        <v>8.41</v>
      </c>
      <c r="L269" s="32">
        <v>44.95</v>
      </c>
      <c r="M269" s="44">
        <v>0.11310000000000001</v>
      </c>
      <c r="N269" s="49">
        <v>0.51252600000000004</v>
      </c>
      <c r="O269" s="16"/>
      <c r="P269" s="32">
        <f t="shared" ref="P269:P332" si="60">(M269/0.1967)-1</f>
        <v>-0.42501270971021865</v>
      </c>
      <c r="Q269" s="32"/>
      <c r="R269" s="32">
        <f t="shared" si="52"/>
        <v>-2.1847775623340393</v>
      </c>
      <c r="S269" s="32"/>
      <c r="T269" s="32">
        <f t="shared" si="54"/>
        <v>2.0396787671016501</v>
      </c>
      <c r="U269" s="22">
        <f t="shared" si="59"/>
        <v>2.0396787671016501</v>
      </c>
      <c r="V269" s="22">
        <f t="shared" si="55"/>
        <v>0.97379436555645671</v>
      </c>
      <c r="W269" s="32">
        <f t="shared" si="56"/>
        <v>0.94550844362740205</v>
      </c>
      <c r="X269" s="32">
        <f t="shared" si="57"/>
        <v>0.97379436555645671</v>
      </c>
      <c r="Y269" s="32"/>
      <c r="Z269" s="32"/>
      <c r="AA269" s="63">
        <f t="shared" si="58"/>
        <v>965.38436555645671</v>
      </c>
      <c r="AB269" s="10" t="s">
        <v>566</v>
      </c>
      <c r="AC269" s="10">
        <v>2007</v>
      </c>
      <c r="AD269" s="10" t="s">
        <v>114</v>
      </c>
      <c r="AE269" s="12" t="s">
        <v>269</v>
      </c>
      <c r="AF269" s="9" t="s">
        <v>270</v>
      </c>
    </row>
    <row r="270" spans="1:32" s="23" customFormat="1" ht="12" customHeight="1" x14ac:dyDescent="0.6">
      <c r="A270" s="10">
        <v>267</v>
      </c>
      <c r="B270" s="10" t="s">
        <v>274</v>
      </c>
      <c r="C270" s="10" t="s">
        <v>357</v>
      </c>
      <c r="D270" s="10" t="s">
        <v>142</v>
      </c>
      <c r="E270" s="17">
        <v>142.351707</v>
      </c>
      <c r="F270" s="17">
        <v>-37.452817000000003</v>
      </c>
      <c r="G270" s="10" t="s">
        <v>275</v>
      </c>
      <c r="H270" s="10" t="s">
        <v>275</v>
      </c>
      <c r="I270" s="10">
        <v>396</v>
      </c>
      <c r="J270" s="26">
        <v>396</v>
      </c>
      <c r="K270" s="20">
        <v>12.11</v>
      </c>
      <c r="L270" s="20">
        <v>59.91</v>
      </c>
      <c r="M270" s="17">
        <v>0.1222</v>
      </c>
      <c r="N270" s="46">
        <v>0.51255200000000001</v>
      </c>
      <c r="O270" s="10"/>
      <c r="P270" s="20">
        <f t="shared" si="60"/>
        <v>-0.37874936451448915</v>
      </c>
      <c r="Q270" s="20"/>
      <c r="R270" s="20">
        <f t="shared" si="52"/>
        <v>-1.6775970567928233</v>
      </c>
      <c r="S270" s="20"/>
      <c r="T270" s="32">
        <f t="shared" si="54"/>
        <v>2.0870201267353927</v>
      </c>
      <c r="U270" s="22">
        <f t="shared" si="59"/>
        <v>2.0870201267353927</v>
      </c>
      <c r="V270" s="22">
        <f t="shared" si="55"/>
        <v>0.9698210406136103</v>
      </c>
      <c r="W270" s="20">
        <f t="shared" si="56"/>
        <v>0.99606348889882779</v>
      </c>
      <c r="X270" s="32">
        <f t="shared" si="57"/>
        <v>0.9698210406136103</v>
      </c>
      <c r="Y270" s="32"/>
      <c r="Z270" s="20"/>
      <c r="AA270" s="63">
        <f t="shared" si="58"/>
        <v>957.71104061361029</v>
      </c>
      <c r="AB270" s="10" t="s">
        <v>566</v>
      </c>
      <c r="AC270" s="10">
        <v>2007</v>
      </c>
      <c r="AD270" s="10" t="s">
        <v>114</v>
      </c>
      <c r="AE270" s="12" t="s">
        <v>269</v>
      </c>
      <c r="AF270" s="9" t="s">
        <v>270</v>
      </c>
    </row>
    <row r="271" spans="1:32" s="23" customFormat="1" ht="12" customHeight="1" x14ac:dyDescent="0.6">
      <c r="A271" s="10">
        <v>268</v>
      </c>
      <c r="B271" s="10" t="s">
        <v>276</v>
      </c>
      <c r="C271" s="10" t="s">
        <v>357</v>
      </c>
      <c r="D271" s="10" t="s">
        <v>142</v>
      </c>
      <c r="E271" s="17">
        <v>142.34557899999999</v>
      </c>
      <c r="F271" s="17">
        <v>-37.455440000000003</v>
      </c>
      <c r="G271" s="10" t="s">
        <v>275</v>
      </c>
      <c r="H271" s="10" t="s">
        <v>275</v>
      </c>
      <c r="I271" s="10">
        <v>396</v>
      </c>
      <c r="J271" s="26">
        <v>396</v>
      </c>
      <c r="K271" s="20">
        <v>3.37</v>
      </c>
      <c r="L271" s="20">
        <v>14.65</v>
      </c>
      <c r="M271" s="17">
        <v>0.1389</v>
      </c>
      <c r="N271" s="46">
        <v>0.51258499999999996</v>
      </c>
      <c r="O271" s="10"/>
      <c r="P271" s="20">
        <f t="shared" si="60"/>
        <v>-0.29384850025419429</v>
      </c>
      <c r="Q271" s="20"/>
      <c r="R271" s="20">
        <f t="shared" si="52"/>
        <v>-1.0338679536059381</v>
      </c>
      <c r="S271" s="20"/>
      <c r="T271" s="32">
        <f t="shared" si="54"/>
        <v>1.8868685995206516</v>
      </c>
      <c r="U271" s="22">
        <f t="shared" si="59"/>
        <v>1.8868685995206516</v>
      </c>
      <c r="V271" s="22">
        <f t="shared" si="55"/>
        <v>0.98577408652298981</v>
      </c>
      <c r="W271" s="20">
        <f t="shared" si="56"/>
        <v>1.1506255782968564</v>
      </c>
      <c r="X271" s="32">
        <f t="shared" si="57"/>
        <v>0.98577408652298981</v>
      </c>
      <c r="Y271" s="32"/>
      <c r="Z271" s="20"/>
      <c r="AA271" s="63">
        <f t="shared" si="58"/>
        <v>982.40408652298981</v>
      </c>
      <c r="AB271" s="10" t="s">
        <v>566</v>
      </c>
      <c r="AC271" s="10">
        <v>2007</v>
      </c>
      <c r="AD271" s="10" t="s">
        <v>114</v>
      </c>
      <c r="AE271" s="12" t="s">
        <v>269</v>
      </c>
      <c r="AF271" s="9" t="s">
        <v>270</v>
      </c>
    </row>
    <row r="272" spans="1:32" s="23" customFormat="1" ht="12" customHeight="1" x14ac:dyDescent="0.6">
      <c r="A272" s="10">
        <v>269</v>
      </c>
      <c r="B272" s="10" t="s">
        <v>277</v>
      </c>
      <c r="C272" s="10" t="s">
        <v>357</v>
      </c>
      <c r="D272" s="10" t="s">
        <v>142</v>
      </c>
      <c r="E272" s="17">
        <v>142.33132000000001</v>
      </c>
      <c r="F272" s="17">
        <v>-37.437949000000003</v>
      </c>
      <c r="G272" s="10" t="s">
        <v>275</v>
      </c>
      <c r="H272" s="10" t="s">
        <v>275</v>
      </c>
      <c r="I272" s="10">
        <v>396</v>
      </c>
      <c r="J272" s="26">
        <v>396</v>
      </c>
      <c r="K272" s="20">
        <v>59.27</v>
      </c>
      <c r="L272" s="20">
        <v>300.32</v>
      </c>
      <c r="M272" s="17">
        <v>0.1193</v>
      </c>
      <c r="N272" s="46">
        <v>0.51253700000000002</v>
      </c>
      <c r="O272" s="10"/>
      <c r="P272" s="20">
        <f t="shared" si="60"/>
        <v>-0.39349262836807319</v>
      </c>
      <c r="Q272" s="20"/>
      <c r="R272" s="20">
        <f t="shared" si="52"/>
        <v>-1.9702011946054476</v>
      </c>
      <c r="S272" s="20"/>
      <c r="T272" s="32">
        <f t="shared" si="54"/>
        <v>1.9409581343218529</v>
      </c>
      <c r="U272" s="22">
        <f t="shared" si="59"/>
        <v>1.9409581343218529</v>
      </c>
      <c r="V272" s="22">
        <f t="shared" si="55"/>
        <v>0.98175124407536152</v>
      </c>
      <c r="W272" s="20">
        <f t="shared" si="56"/>
        <v>0.98970201717459538</v>
      </c>
      <c r="X272" s="32">
        <f t="shared" si="57"/>
        <v>0.98175124407536152</v>
      </c>
      <c r="Y272" s="32"/>
      <c r="Z272" s="20"/>
      <c r="AA272" s="63">
        <f t="shared" si="58"/>
        <v>922.48124407536159</v>
      </c>
      <c r="AB272" s="10" t="s">
        <v>566</v>
      </c>
      <c r="AC272" s="10">
        <v>2007</v>
      </c>
      <c r="AD272" s="10" t="s">
        <v>114</v>
      </c>
      <c r="AE272" s="12" t="s">
        <v>269</v>
      </c>
      <c r="AF272" s="9" t="s">
        <v>270</v>
      </c>
    </row>
    <row r="273" spans="1:32" s="23" customFormat="1" ht="12" customHeight="1" x14ac:dyDescent="0.6">
      <c r="A273" s="10">
        <v>270</v>
      </c>
      <c r="B273" s="10" t="s">
        <v>278</v>
      </c>
      <c r="C273" s="10" t="s">
        <v>357</v>
      </c>
      <c r="D273" s="10" t="s">
        <v>142</v>
      </c>
      <c r="E273" s="17">
        <v>142.408648</v>
      </c>
      <c r="F273" s="17">
        <v>-37.402417999999997</v>
      </c>
      <c r="G273" s="10" t="s">
        <v>275</v>
      </c>
      <c r="H273" s="10" t="s">
        <v>275</v>
      </c>
      <c r="I273" s="10">
        <v>396</v>
      </c>
      <c r="J273" s="26">
        <v>396</v>
      </c>
      <c r="K273" s="20">
        <v>5.93</v>
      </c>
      <c r="L273" s="20">
        <v>28.21</v>
      </c>
      <c r="M273" s="17">
        <v>0.127</v>
      </c>
      <c r="N273" s="46">
        <v>0.51241800000000004</v>
      </c>
      <c r="O273" s="10"/>
      <c r="P273" s="20">
        <f t="shared" si="60"/>
        <v>-0.3543467208947636</v>
      </c>
      <c r="Q273" s="20"/>
      <c r="R273" s="20">
        <f t="shared" si="52"/>
        <v>-4.2915273545851562</v>
      </c>
      <c r="S273" s="20"/>
      <c r="T273" s="32">
        <f t="shared" si="54"/>
        <v>-0.76946268757956338</v>
      </c>
      <c r="U273" s="22">
        <f t="shared" si="59"/>
        <v>-0.76946268757956338</v>
      </c>
      <c r="V273" s="22">
        <f t="shared" si="55"/>
        <v>1.2019702823877361</v>
      </c>
      <c r="W273" s="20">
        <f t="shared" si="56"/>
        <v>1.2855450440176723</v>
      </c>
      <c r="X273" s="32">
        <f t="shared" si="57"/>
        <v>1.2019702823877361</v>
      </c>
      <c r="Y273" s="32"/>
      <c r="Z273" s="20"/>
      <c r="AA273" s="63">
        <f t="shared" si="58"/>
        <v>1196.0402823877359</v>
      </c>
      <c r="AB273" s="10" t="s">
        <v>566</v>
      </c>
      <c r="AC273" s="10">
        <v>2007</v>
      </c>
      <c r="AD273" s="10" t="s">
        <v>114</v>
      </c>
      <c r="AE273" s="12" t="s">
        <v>269</v>
      </c>
      <c r="AF273" s="9" t="s">
        <v>270</v>
      </c>
    </row>
    <row r="274" spans="1:32" s="23" customFormat="1" ht="12" customHeight="1" x14ac:dyDescent="0.6">
      <c r="A274" s="10">
        <v>271</v>
      </c>
      <c r="B274" s="10" t="s">
        <v>279</v>
      </c>
      <c r="C274" s="10" t="s">
        <v>357</v>
      </c>
      <c r="D274" s="10" t="s">
        <v>142</v>
      </c>
      <c r="E274" s="17">
        <v>142.405393</v>
      </c>
      <c r="F274" s="17">
        <v>-37.408312000000002</v>
      </c>
      <c r="G274" s="10" t="s">
        <v>275</v>
      </c>
      <c r="H274" s="10" t="s">
        <v>275</v>
      </c>
      <c r="I274" s="10">
        <v>396</v>
      </c>
      <c r="J274" s="26">
        <v>396</v>
      </c>
      <c r="K274" s="20">
        <v>4.9800000000000004</v>
      </c>
      <c r="L274" s="20">
        <v>26.95</v>
      </c>
      <c r="M274" s="17">
        <v>0.1116</v>
      </c>
      <c r="N274" s="46">
        <v>0.51247600000000004</v>
      </c>
      <c r="O274" s="10"/>
      <c r="P274" s="20">
        <f t="shared" si="60"/>
        <v>-0.43263853584138279</v>
      </c>
      <c r="Q274" s="20"/>
      <c r="R274" s="20">
        <f t="shared" si="52"/>
        <v>-3.1601246883761203</v>
      </c>
      <c r="S274" s="20"/>
      <c r="T274" s="32">
        <f t="shared" si="54"/>
        <v>1.1401293024728885</v>
      </c>
      <c r="U274" s="22">
        <f t="shared" si="59"/>
        <v>1.1401293024728885</v>
      </c>
      <c r="V274" s="22">
        <f t="shared" si="55"/>
        <v>1.0470442092903016</v>
      </c>
      <c r="W274" s="20">
        <f t="shared" si="56"/>
        <v>1.0060669072297568</v>
      </c>
      <c r="X274" s="32">
        <f t="shared" si="57"/>
        <v>1.0470442092903016</v>
      </c>
      <c r="Y274" s="32"/>
      <c r="Z274" s="20"/>
      <c r="AA274" s="63">
        <f t="shared" si="58"/>
        <v>1042.0642092903015</v>
      </c>
      <c r="AB274" s="10" t="s">
        <v>566</v>
      </c>
      <c r="AC274" s="10">
        <v>2007</v>
      </c>
      <c r="AD274" s="10" t="s">
        <v>114</v>
      </c>
      <c r="AE274" s="12" t="s">
        <v>269</v>
      </c>
      <c r="AF274" s="9" t="s">
        <v>270</v>
      </c>
    </row>
    <row r="275" spans="1:32" s="23" customFormat="1" ht="12" customHeight="1" x14ac:dyDescent="0.6">
      <c r="A275" s="10">
        <v>272</v>
      </c>
      <c r="B275" s="10" t="s">
        <v>280</v>
      </c>
      <c r="C275" s="10" t="s">
        <v>357</v>
      </c>
      <c r="D275" s="10" t="s">
        <v>142</v>
      </c>
      <c r="E275" s="17">
        <v>142.416875</v>
      </c>
      <c r="F275" s="17">
        <v>-37.400658999999997</v>
      </c>
      <c r="G275" s="10" t="s">
        <v>275</v>
      </c>
      <c r="H275" s="10" t="s">
        <v>275</v>
      </c>
      <c r="I275" s="10">
        <v>396</v>
      </c>
      <c r="J275" s="26">
        <v>396</v>
      </c>
      <c r="K275" s="20">
        <v>4.46</v>
      </c>
      <c r="L275" s="20">
        <v>24.12</v>
      </c>
      <c r="M275" s="17">
        <v>0.1119</v>
      </c>
      <c r="N275" s="46">
        <v>0.51247699999999996</v>
      </c>
      <c r="O275" s="10"/>
      <c r="P275" s="20">
        <f t="shared" si="60"/>
        <v>-0.43111337061514998</v>
      </c>
      <c r="Q275" s="20"/>
      <c r="R275" s="20">
        <f t="shared" si="52"/>
        <v>-3.140617745857055</v>
      </c>
      <c r="S275" s="20"/>
      <c r="T275" s="32">
        <f t="shared" si="54"/>
        <v>1.1444767127092899</v>
      </c>
      <c r="U275" s="22">
        <f t="shared" si="59"/>
        <v>1.1444767127092899</v>
      </c>
      <c r="V275" s="22">
        <f t="shared" si="55"/>
        <v>1.0466859820468419</v>
      </c>
      <c r="W275" s="20">
        <f t="shared" si="56"/>
        <v>1.0075298361110017</v>
      </c>
      <c r="X275" s="32">
        <f t="shared" si="57"/>
        <v>1.0466859820468419</v>
      </c>
      <c r="Y275" s="32"/>
      <c r="Z275" s="20"/>
      <c r="AA275" s="63">
        <f t="shared" si="58"/>
        <v>1042.2259820468419</v>
      </c>
      <c r="AB275" s="10" t="s">
        <v>566</v>
      </c>
      <c r="AC275" s="10">
        <v>2007</v>
      </c>
      <c r="AD275" s="10" t="s">
        <v>114</v>
      </c>
      <c r="AE275" s="12" t="s">
        <v>269</v>
      </c>
      <c r="AF275" s="9" t="s">
        <v>270</v>
      </c>
    </row>
    <row r="276" spans="1:32" s="23" customFormat="1" ht="12" customHeight="1" x14ac:dyDescent="0.6">
      <c r="A276" s="10">
        <v>273</v>
      </c>
      <c r="B276" s="10" t="s">
        <v>281</v>
      </c>
      <c r="C276" s="10" t="s">
        <v>357</v>
      </c>
      <c r="D276" s="10" t="s">
        <v>142</v>
      </c>
      <c r="E276" s="17">
        <v>142.34747999999999</v>
      </c>
      <c r="F276" s="17">
        <v>-37.339599999999997</v>
      </c>
      <c r="G276" s="10" t="s">
        <v>275</v>
      </c>
      <c r="H276" s="10" t="s">
        <v>275</v>
      </c>
      <c r="I276" s="10">
        <v>396</v>
      </c>
      <c r="J276" s="26">
        <v>396</v>
      </c>
      <c r="K276" s="20">
        <v>4.4800000000000004</v>
      </c>
      <c r="L276" s="20">
        <v>24.5</v>
      </c>
      <c r="M276" s="17">
        <v>0.11070000000000001</v>
      </c>
      <c r="N276" s="46">
        <v>0.51245099999999999</v>
      </c>
      <c r="O276" s="10"/>
      <c r="P276" s="20">
        <f t="shared" si="60"/>
        <v>-0.43721403152008131</v>
      </c>
      <c r="Q276" s="20"/>
      <c r="R276" s="20">
        <f t="shared" si="52"/>
        <v>-3.647798251398271</v>
      </c>
      <c r="S276" s="20"/>
      <c r="T276" s="32">
        <f t="shared" si="54"/>
        <v>0.69793433629872936</v>
      </c>
      <c r="U276" s="22">
        <f t="shared" si="59"/>
        <v>0.69793433629872936</v>
      </c>
      <c r="V276" s="22">
        <f t="shared" si="55"/>
        <v>1.0830460186843873</v>
      </c>
      <c r="W276" s="20">
        <f t="shared" si="56"/>
        <v>1.0341718284108652</v>
      </c>
      <c r="X276" s="32">
        <f t="shared" si="57"/>
        <v>1.0830460186843873</v>
      </c>
      <c r="Y276" s="32"/>
      <c r="Z276" s="20"/>
      <c r="AA276" s="63">
        <f t="shared" si="58"/>
        <v>1078.5660186843872</v>
      </c>
      <c r="AB276" s="10" t="s">
        <v>566</v>
      </c>
      <c r="AC276" s="10">
        <v>2007</v>
      </c>
      <c r="AD276" s="10" t="s">
        <v>114</v>
      </c>
      <c r="AE276" s="12" t="s">
        <v>269</v>
      </c>
      <c r="AF276" s="9" t="s">
        <v>270</v>
      </c>
    </row>
    <row r="277" spans="1:32" s="23" customFormat="1" ht="12" customHeight="1" x14ac:dyDescent="0.6">
      <c r="A277" s="10">
        <v>274</v>
      </c>
      <c r="B277" s="10" t="s">
        <v>282</v>
      </c>
      <c r="C277" s="10" t="s">
        <v>357</v>
      </c>
      <c r="D277" s="10" t="s">
        <v>142</v>
      </c>
      <c r="E277" s="17">
        <v>142.41758100000001</v>
      </c>
      <c r="F277" s="17">
        <v>-37.330337</v>
      </c>
      <c r="G277" s="16" t="s">
        <v>283</v>
      </c>
      <c r="H277" s="16" t="s">
        <v>283</v>
      </c>
      <c r="I277" s="16">
        <v>396</v>
      </c>
      <c r="J277" s="26">
        <v>396</v>
      </c>
      <c r="K277" s="20">
        <v>4.76</v>
      </c>
      <c r="L277" s="20">
        <v>26.66</v>
      </c>
      <c r="M277" s="17">
        <v>0.108</v>
      </c>
      <c r="N277" s="46">
        <v>0.51248700000000003</v>
      </c>
      <c r="O277" s="10"/>
      <c r="P277" s="20">
        <f t="shared" si="60"/>
        <v>-0.45094051855617701</v>
      </c>
      <c r="Q277" s="20"/>
      <c r="R277" s="20">
        <f t="shared" si="52"/>
        <v>-2.9455483206475286</v>
      </c>
      <c r="S277" s="20"/>
      <c r="T277" s="32">
        <f t="shared" si="54"/>
        <v>1.5366200575934492</v>
      </c>
      <c r="U277" s="22">
        <f t="shared" si="59"/>
        <v>1.5366200575934492</v>
      </c>
      <c r="V277" s="22">
        <f t="shared" si="55"/>
        <v>1.0148145393982844</v>
      </c>
      <c r="W277" s="20">
        <f t="shared" si="56"/>
        <v>0.95609773598754533</v>
      </c>
      <c r="X277" s="32">
        <f t="shared" si="57"/>
        <v>1.0148145393982844</v>
      </c>
      <c r="Y277" s="32"/>
      <c r="Z277" s="20"/>
      <c r="AA277" s="63">
        <f t="shared" si="58"/>
        <v>1010.0545393982844</v>
      </c>
      <c r="AB277" s="10" t="s">
        <v>566</v>
      </c>
      <c r="AC277" s="10">
        <v>2007</v>
      </c>
      <c r="AD277" s="10" t="s">
        <v>114</v>
      </c>
      <c r="AE277" s="12" t="s">
        <v>269</v>
      </c>
      <c r="AF277" s="9" t="s">
        <v>270</v>
      </c>
    </row>
    <row r="278" spans="1:32" s="23" customFormat="1" ht="12" customHeight="1" x14ac:dyDescent="0.6">
      <c r="A278" s="10">
        <v>275</v>
      </c>
      <c r="B278" s="10" t="s">
        <v>284</v>
      </c>
      <c r="C278" s="10" t="s">
        <v>357</v>
      </c>
      <c r="D278" s="10" t="s">
        <v>142</v>
      </c>
      <c r="E278" s="17">
        <v>142.446584</v>
      </c>
      <c r="F278" s="17">
        <v>-37.335439999999998</v>
      </c>
      <c r="G278" s="16" t="s">
        <v>283</v>
      </c>
      <c r="H278" s="16" t="s">
        <v>283</v>
      </c>
      <c r="I278" s="16">
        <v>396</v>
      </c>
      <c r="J278" s="26">
        <v>396</v>
      </c>
      <c r="K278" s="20">
        <v>4.9800000000000004</v>
      </c>
      <c r="L278" s="20">
        <v>27.08</v>
      </c>
      <c r="M278" s="17">
        <v>0.11119999999999999</v>
      </c>
      <c r="N278" s="46">
        <v>0.51249500000000003</v>
      </c>
      <c r="O278" s="10"/>
      <c r="P278" s="20">
        <f t="shared" si="60"/>
        <v>-0.43467208947636005</v>
      </c>
      <c r="Q278" s="20"/>
      <c r="R278" s="20">
        <f t="shared" si="52"/>
        <v>-2.7894927804805736</v>
      </c>
      <c r="S278" s="20"/>
      <c r="T278" s="32">
        <f t="shared" si="54"/>
        <v>1.5309739200786554</v>
      </c>
      <c r="U278" s="22">
        <f t="shared" si="59"/>
        <v>1.5309739200786554</v>
      </c>
      <c r="V278" s="22">
        <f t="shared" si="55"/>
        <v>1.0152345971149925</v>
      </c>
      <c r="W278" s="20">
        <f t="shared" si="56"/>
        <v>0.97399279227000424</v>
      </c>
      <c r="X278" s="32">
        <f t="shared" si="57"/>
        <v>1.0152345971149925</v>
      </c>
      <c r="Y278" s="32"/>
      <c r="Z278" s="20"/>
      <c r="AA278" s="63">
        <f t="shared" si="58"/>
        <v>1010.2545971149925</v>
      </c>
      <c r="AB278" s="10" t="s">
        <v>566</v>
      </c>
      <c r="AC278" s="10">
        <v>2007</v>
      </c>
      <c r="AD278" s="10" t="s">
        <v>114</v>
      </c>
      <c r="AE278" s="12" t="s">
        <v>269</v>
      </c>
      <c r="AF278" s="9" t="s">
        <v>270</v>
      </c>
    </row>
    <row r="279" spans="1:32" s="23" customFormat="1" ht="12" customHeight="1" x14ac:dyDescent="0.6">
      <c r="A279" s="10">
        <v>276</v>
      </c>
      <c r="B279" s="10" t="s">
        <v>285</v>
      </c>
      <c r="C279" s="10" t="s">
        <v>357</v>
      </c>
      <c r="D279" s="10" t="s">
        <v>142</v>
      </c>
      <c r="E279" s="17">
        <v>142.33611200000001</v>
      </c>
      <c r="F279" s="17">
        <v>-37.415998999999999</v>
      </c>
      <c r="G279" s="16" t="s">
        <v>283</v>
      </c>
      <c r="H279" s="16" t="s">
        <v>283</v>
      </c>
      <c r="I279" s="16">
        <v>396</v>
      </c>
      <c r="J279" s="26">
        <v>396</v>
      </c>
      <c r="K279" s="20">
        <v>5.03</v>
      </c>
      <c r="L279" s="20">
        <v>27.87</v>
      </c>
      <c r="M279" s="17">
        <v>0.1091</v>
      </c>
      <c r="N279" s="46">
        <v>0.51248499999999997</v>
      </c>
      <c r="O279" s="10"/>
      <c r="P279" s="20">
        <f t="shared" si="60"/>
        <v>-0.44534824605998991</v>
      </c>
      <c r="Q279" s="20"/>
      <c r="R279" s="20">
        <f t="shared" si="52"/>
        <v>-2.9845622056901</v>
      </c>
      <c r="S279" s="20"/>
      <c r="T279" s="32">
        <f t="shared" si="54"/>
        <v>1.442021220847777</v>
      </c>
      <c r="U279" s="22">
        <f t="shared" si="59"/>
        <v>1.442021220847777</v>
      </c>
      <c r="V279" s="22">
        <f t="shared" si="55"/>
        <v>1.0225031287367263</v>
      </c>
      <c r="W279" s="20">
        <f t="shared" si="56"/>
        <v>0.96902577854685912</v>
      </c>
      <c r="X279" s="32">
        <f t="shared" si="57"/>
        <v>1.0225031287367263</v>
      </c>
      <c r="Y279" s="32"/>
      <c r="Z279" s="20"/>
      <c r="AA279" s="63">
        <f t="shared" si="58"/>
        <v>1017.4731287367264</v>
      </c>
      <c r="AB279" s="10" t="s">
        <v>566</v>
      </c>
      <c r="AC279" s="10">
        <v>2007</v>
      </c>
      <c r="AD279" s="10" t="s">
        <v>114</v>
      </c>
      <c r="AE279" s="12" t="s">
        <v>269</v>
      </c>
      <c r="AF279" s="9" t="s">
        <v>270</v>
      </c>
    </row>
    <row r="280" spans="1:32" s="23" customFormat="1" ht="12" customHeight="1" x14ac:dyDescent="0.6">
      <c r="A280" s="10">
        <v>277</v>
      </c>
      <c r="B280" s="10" t="s">
        <v>286</v>
      </c>
      <c r="C280" s="10" t="s">
        <v>357</v>
      </c>
      <c r="D280" s="10" t="s">
        <v>142</v>
      </c>
      <c r="E280" s="17">
        <v>142.33189400000001</v>
      </c>
      <c r="F280" s="17">
        <v>-37.440685000000002</v>
      </c>
      <c r="G280" s="16" t="s">
        <v>283</v>
      </c>
      <c r="H280" s="16" t="s">
        <v>283</v>
      </c>
      <c r="I280" s="16">
        <v>396</v>
      </c>
      <c r="J280" s="26">
        <v>396</v>
      </c>
      <c r="K280" s="20">
        <v>5.54</v>
      </c>
      <c r="L280" s="20">
        <v>32.06</v>
      </c>
      <c r="M280" s="17">
        <v>0.1046</v>
      </c>
      <c r="N280" s="46">
        <v>0.51246599999999998</v>
      </c>
      <c r="O280" s="10"/>
      <c r="P280" s="20">
        <f t="shared" si="60"/>
        <v>-0.46822572445348254</v>
      </c>
      <c r="Q280" s="20"/>
      <c r="R280" s="20">
        <f t="shared" si="52"/>
        <v>-3.3551941135867569</v>
      </c>
      <c r="S280" s="20"/>
      <c r="T280" s="32">
        <f t="shared" si="54"/>
        <v>1.298782297191079</v>
      </c>
      <c r="U280" s="22">
        <f t="shared" si="59"/>
        <v>1.298782297191079</v>
      </c>
      <c r="V280" s="22">
        <f t="shared" si="55"/>
        <v>1.0342199798995202</v>
      </c>
      <c r="W280" s="20">
        <f t="shared" si="56"/>
        <v>0.95564313888486574</v>
      </c>
      <c r="X280" s="32">
        <f t="shared" si="57"/>
        <v>1.0342199798995202</v>
      </c>
      <c r="Y280" s="32"/>
      <c r="Z280" s="20"/>
      <c r="AA280" s="63">
        <f t="shared" si="58"/>
        <v>1028.6799798995203</v>
      </c>
      <c r="AB280" s="10" t="s">
        <v>566</v>
      </c>
      <c r="AC280" s="10">
        <v>2007</v>
      </c>
      <c r="AD280" s="10" t="s">
        <v>114</v>
      </c>
      <c r="AE280" s="12" t="s">
        <v>269</v>
      </c>
      <c r="AF280" s="9" t="s">
        <v>270</v>
      </c>
    </row>
    <row r="281" spans="1:32" s="23" customFormat="1" ht="12" customHeight="1" x14ac:dyDescent="0.6">
      <c r="A281" s="10">
        <v>278</v>
      </c>
      <c r="B281" s="10" t="s">
        <v>287</v>
      </c>
      <c r="C281" s="10" t="s">
        <v>357</v>
      </c>
      <c r="D281" s="10" t="s">
        <v>142</v>
      </c>
      <c r="E281" s="17">
        <v>142.40780100000001</v>
      </c>
      <c r="F281" s="17">
        <v>-37.344217</v>
      </c>
      <c r="G281" s="16" t="s">
        <v>283</v>
      </c>
      <c r="H281" s="16" t="s">
        <v>283</v>
      </c>
      <c r="I281" s="16">
        <v>396</v>
      </c>
      <c r="J281" s="26">
        <v>396</v>
      </c>
      <c r="K281" s="20">
        <v>8.3800000000000008</v>
      </c>
      <c r="L281" s="20">
        <v>44.32</v>
      </c>
      <c r="M281" s="17">
        <v>0.1143</v>
      </c>
      <c r="N281" s="46">
        <v>0.512436</v>
      </c>
      <c r="O281" s="10"/>
      <c r="P281" s="20">
        <f t="shared" si="60"/>
        <v>-0.41891204880528732</v>
      </c>
      <c r="Q281" s="20"/>
      <c r="R281" s="20">
        <f t="shared" si="52"/>
        <v>-3.9404023892108953</v>
      </c>
      <c r="S281" s="20"/>
      <c r="T281" s="32">
        <f t="shared" si="54"/>
        <v>0.22341581109413866</v>
      </c>
      <c r="U281" s="22">
        <f t="shared" si="59"/>
        <v>0.22341581109413866</v>
      </c>
      <c r="V281" s="22">
        <f t="shared" si="55"/>
        <v>1.1215892582098261</v>
      </c>
      <c r="W281" s="20">
        <f t="shared" si="56"/>
        <v>1.094407189447886</v>
      </c>
      <c r="X281" s="32">
        <f t="shared" si="57"/>
        <v>1.1215892582098261</v>
      </c>
      <c r="Y281" s="32"/>
      <c r="Z281" s="20"/>
      <c r="AA281" s="63">
        <f t="shared" si="58"/>
        <v>1113.209258209826</v>
      </c>
      <c r="AB281" s="10" t="s">
        <v>566</v>
      </c>
      <c r="AC281" s="10">
        <v>2007</v>
      </c>
      <c r="AD281" s="10" t="s">
        <v>114</v>
      </c>
      <c r="AE281" s="12" t="s">
        <v>269</v>
      </c>
      <c r="AF281" s="9" t="s">
        <v>270</v>
      </c>
    </row>
    <row r="282" spans="1:32" s="23" customFormat="1" ht="12" customHeight="1" x14ac:dyDescent="0.6">
      <c r="A282" s="10">
        <v>279</v>
      </c>
      <c r="B282" s="10" t="s">
        <v>288</v>
      </c>
      <c r="C282" s="10" t="s">
        <v>357</v>
      </c>
      <c r="D282" s="10" t="s">
        <v>142</v>
      </c>
      <c r="E282" s="17">
        <v>142.436049</v>
      </c>
      <c r="F282" s="17">
        <v>-37.273986999999998</v>
      </c>
      <c r="G282" s="16" t="s">
        <v>283</v>
      </c>
      <c r="H282" s="16" t="s">
        <v>283</v>
      </c>
      <c r="I282" s="16">
        <v>396</v>
      </c>
      <c r="J282" s="26">
        <v>396</v>
      </c>
      <c r="K282" s="20">
        <v>10.7</v>
      </c>
      <c r="L282" s="20">
        <v>55.18</v>
      </c>
      <c r="M282" s="17">
        <v>0.1172</v>
      </c>
      <c r="N282" s="46">
        <v>0.51250600000000002</v>
      </c>
      <c r="O282" s="10"/>
      <c r="P282" s="20">
        <f t="shared" si="60"/>
        <v>-0.40416878495170316</v>
      </c>
      <c r="Q282" s="20"/>
      <c r="R282" s="20">
        <f t="shared" si="52"/>
        <v>-2.5749164127519819</v>
      </c>
      <c r="S282" s="20"/>
      <c r="T282" s="32">
        <f t="shared" si="54"/>
        <v>1.4423596421539671</v>
      </c>
      <c r="U282" s="22">
        <f t="shared" si="59"/>
        <v>1.4423596421539671</v>
      </c>
      <c r="V282" s="22">
        <f t="shared" si="55"/>
        <v>1.0223624192777421</v>
      </c>
      <c r="W282" s="20">
        <f t="shared" si="56"/>
        <v>1.0170344658375206</v>
      </c>
      <c r="X282" s="32">
        <f t="shared" si="57"/>
        <v>1.0223624192777421</v>
      </c>
      <c r="Y282" s="32"/>
      <c r="Z282" s="20"/>
      <c r="AA282" s="63">
        <f t="shared" si="58"/>
        <v>1011.6624192777421</v>
      </c>
      <c r="AB282" s="10" t="s">
        <v>566</v>
      </c>
      <c r="AC282" s="10">
        <v>2007</v>
      </c>
      <c r="AD282" s="10" t="s">
        <v>114</v>
      </c>
      <c r="AE282" s="12" t="s">
        <v>269</v>
      </c>
      <c r="AF282" s="9" t="s">
        <v>270</v>
      </c>
    </row>
    <row r="283" spans="1:32" s="23" customFormat="1" ht="12" customHeight="1" x14ac:dyDescent="0.6">
      <c r="A283" s="10">
        <v>280</v>
      </c>
      <c r="B283" s="10" t="s">
        <v>289</v>
      </c>
      <c r="C283" s="10" t="s">
        <v>357</v>
      </c>
      <c r="D283" s="10" t="s">
        <v>142</v>
      </c>
      <c r="E283" s="17">
        <v>142.462166</v>
      </c>
      <c r="F283" s="17">
        <v>-37.252018</v>
      </c>
      <c r="G283" s="16" t="s">
        <v>283</v>
      </c>
      <c r="H283" s="16" t="s">
        <v>283</v>
      </c>
      <c r="I283" s="16">
        <v>396</v>
      </c>
      <c r="J283" s="26">
        <v>396</v>
      </c>
      <c r="K283" s="20">
        <v>7.51</v>
      </c>
      <c r="L283" s="20">
        <v>37.04</v>
      </c>
      <c r="M283" s="17">
        <v>0.1225</v>
      </c>
      <c r="N283" s="46">
        <v>0.512544</v>
      </c>
      <c r="O283" s="10"/>
      <c r="P283" s="20">
        <f t="shared" si="60"/>
        <v>-0.37722419928825623</v>
      </c>
      <c r="Q283" s="20"/>
      <c r="R283" s="20">
        <f t="shared" si="52"/>
        <v>-1.8336525969597783</v>
      </c>
      <c r="S283" s="20"/>
      <c r="T283" s="32">
        <f t="shared" si="54"/>
        <v>1.9158050542857734</v>
      </c>
      <c r="U283" s="22">
        <f t="shared" si="59"/>
        <v>1.9158050542857734</v>
      </c>
      <c r="V283" s="22">
        <f t="shared" si="55"/>
        <v>0.98375060623874599</v>
      </c>
      <c r="W283" s="20">
        <f t="shared" si="56"/>
        <v>1.0126541112302199</v>
      </c>
      <c r="X283" s="32">
        <f t="shared" si="57"/>
        <v>0.98375060623874599</v>
      </c>
      <c r="Y283" s="32"/>
      <c r="Z283" s="20"/>
      <c r="AA283" s="63">
        <f t="shared" si="58"/>
        <v>976.24060623874595</v>
      </c>
      <c r="AB283" s="10" t="s">
        <v>566</v>
      </c>
      <c r="AC283" s="10">
        <v>2007</v>
      </c>
      <c r="AD283" s="10" t="s">
        <v>114</v>
      </c>
      <c r="AE283" s="12" t="s">
        <v>269</v>
      </c>
      <c r="AF283" s="9" t="s">
        <v>270</v>
      </c>
    </row>
    <row r="284" spans="1:32" s="23" customFormat="1" ht="12" customHeight="1" x14ac:dyDescent="0.6">
      <c r="A284" s="10">
        <v>281</v>
      </c>
      <c r="B284" s="10" t="s">
        <v>290</v>
      </c>
      <c r="C284" s="10" t="s">
        <v>357</v>
      </c>
      <c r="D284" s="10" t="s">
        <v>142</v>
      </c>
      <c r="E284" s="17">
        <v>142.391076</v>
      </c>
      <c r="F284" s="17">
        <v>-37.276308</v>
      </c>
      <c r="G284" s="16" t="s">
        <v>291</v>
      </c>
      <c r="H284" s="16"/>
      <c r="I284" s="16">
        <v>396</v>
      </c>
      <c r="J284" s="26">
        <v>396</v>
      </c>
      <c r="K284" s="20">
        <v>6.56</v>
      </c>
      <c r="L284" s="20">
        <v>32.659999999999997</v>
      </c>
      <c r="M284" s="17">
        <v>0.12139999999999999</v>
      </c>
      <c r="N284" s="46">
        <v>0.51251999999999998</v>
      </c>
      <c r="O284" s="10"/>
      <c r="P284" s="20">
        <f t="shared" si="60"/>
        <v>-0.38281647178444334</v>
      </c>
      <c r="Q284" s="20"/>
      <c r="R284" s="20">
        <f t="shared" si="52"/>
        <v>-2.3018192174606433</v>
      </c>
      <c r="S284" s="20"/>
      <c r="T284" s="32">
        <f t="shared" si="54"/>
        <v>1.5032233854880097</v>
      </c>
      <c r="U284" s="22">
        <f t="shared" si="59"/>
        <v>1.5032233854880097</v>
      </c>
      <c r="V284" s="22">
        <f t="shared" si="55"/>
        <v>1.0173413658853592</v>
      </c>
      <c r="W284" s="20">
        <f t="shared" si="56"/>
        <v>1.0401192752968835</v>
      </c>
      <c r="X284" s="32">
        <f t="shared" si="57"/>
        <v>1.0173413658853592</v>
      </c>
      <c r="Y284" s="32"/>
      <c r="Z284" s="20"/>
      <c r="AA284" s="63">
        <f t="shared" si="58"/>
        <v>1010.7813658853593</v>
      </c>
      <c r="AB284" s="10" t="s">
        <v>566</v>
      </c>
      <c r="AC284" s="10">
        <v>2007</v>
      </c>
      <c r="AD284" s="10" t="s">
        <v>114</v>
      </c>
      <c r="AE284" s="12" t="s">
        <v>269</v>
      </c>
      <c r="AF284" s="9" t="s">
        <v>270</v>
      </c>
    </row>
    <row r="285" spans="1:32" s="23" customFormat="1" ht="12" customHeight="1" x14ac:dyDescent="0.6">
      <c r="A285" s="10">
        <v>282</v>
      </c>
      <c r="B285" s="10">
        <v>12</v>
      </c>
      <c r="C285" s="10" t="s">
        <v>357</v>
      </c>
      <c r="D285" s="10" t="s">
        <v>142</v>
      </c>
      <c r="E285" s="17">
        <v>142.60803222656199</v>
      </c>
      <c r="F285" s="17">
        <v>-37.6995849609375</v>
      </c>
      <c r="G285" s="16" t="s">
        <v>175</v>
      </c>
      <c r="H285" s="16"/>
      <c r="I285" s="16">
        <v>495</v>
      </c>
      <c r="J285" s="26">
        <v>495</v>
      </c>
      <c r="K285" s="20"/>
      <c r="L285" s="20"/>
      <c r="M285" s="17">
        <v>0.1181</v>
      </c>
      <c r="N285" s="46">
        <v>0.51244400000000001</v>
      </c>
      <c r="O285" s="10"/>
      <c r="P285" s="20">
        <f t="shared" si="60"/>
        <v>-0.39959328927300464</v>
      </c>
      <c r="Q285" s="20"/>
      <c r="R285" s="20">
        <f t="shared" ref="R285:R348" si="61">((N285/0.512638)-1)*10000</f>
        <v>-3.7843468490439403</v>
      </c>
      <c r="S285" s="20"/>
      <c r="T285" s="20">
        <f t="shared" si="54"/>
        <v>1.1803999735285062</v>
      </c>
      <c r="U285" s="22">
        <f t="shared" si="59"/>
        <v>1.1803999735285062</v>
      </c>
      <c r="V285" s="22">
        <f t="shared" si="55"/>
        <v>1.1245188498614855</v>
      </c>
      <c r="W285" s="20">
        <f t="shared" si="56"/>
        <v>1.1250461929327078</v>
      </c>
      <c r="X285" s="20">
        <f t="shared" si="57"/>
        <v>1.1245188498614855</v>
      </c>
      <c r="Y285" s="20"/>
      <c r="Z285" s="20"/>
      <c r="AA285" s="63">
        <f t="shared" si="58"/>
        <v>1124.5188498614855</v>
      </c>
      <c r="AB285" s="10" t="s">
        <v>567</v>
      </c>
      <c r="AC285" s="10">
        <v>2007</v>
      </c>
      <c r="AD285" s="10" t="s">
        <v>120</v>
      </c>
      <c r="AE285" s="12" t="s">
        <v>292</v>
      </c>
      <c r="AF285" s="9" t="s">
        <v>293</v>
      </c>
    </row>
    <row r="286" spans="1:32" s="23" customFormat="1" ht="12" customHeight="1" x14ac:dyDescent="0.6">
      <c r="A286" s="10">
        <v>283</v>
      </c>
      <c r="B286" s="10">
        <v>13</v>
      </c>
      <c r="C286" s="10" t="s">
        <v>357</v>
      </c>
      <c r="D286" s="10" t="s">
        <v>142</v>
      </c>
      <c r="E286" s="17">
        <v>142.60803222656199</v>
      </c>
      <c r="F286" s="17">
        <v>-37.6995849609375</v>
      </c>
      <c r="G286" s="16" t="s">
        <v>175</v>
      </c>
      <c r="H286" s="16"/>
      <c r="I286" s="16">
        <v>495</v>
      </c>
      <c r="J286" s="26">
        <v>495</v>
      </c>
      <c r="K286" s="20"/>
      <c r="L286" s="20"/>
      <c r="M286" s="17">
        <v>0.1235</v>
      </c>
      <c r="N286" s="46">
        <v>0.51251000000000002</v>
      </c>
      <c r="O286" s="10"/>
      <c r="P286" s="20">
        <f t="shared" si="60"/>
        <v>-0.37214031520081348</v>
      </c>
      <c r="Q286" s="20"/>
      <c r="R286" s="20">
        <f t="shared" si="61"/>
        <v>-2.4968886426679493</v>
      </c>
      <c r="S286" s="20"/>
      <c r="T286" s="20">
        <f t="shared" si="54"/>
        <v>2.1267687035445579</v>
      </c>
      <c r="U286" s="22">
        <f t="shared" si="59"/>
        <v>2.1267687035445579</v>
      </c>
      <c r="V286" s="22">
        <f t="shared" si="55"/>
        <v>1.04748163981913</v>
      </c>
      <c r="W286" s="20">
        <f t="shared" si="56"/>
        <v>1.081084123666592</v>
      </c>
      <c r="X286" s="20">
        <f t="shared" si="57"/>
        <v>1.04748163981913</v>
      </c>
      <c r="Y286" s="20"/>
      <c r="Z286" s="20"/>
      <c r="AA286" s="63">
        <f t="shared" si="58"/>
        <v>1047.4816398191299</v>
      </c>
      <c r="AB286" s="10" t="s">
        <v>567</v>
      </c>
      <c r="AC286" s="10">
        <v>2007</v>
      </c>
      <c r="AD286" s="10" t="s">
        <v>120</v>
      </c>
      <c r="AE286" s="12" t="s">
        <v>292</v>
      </c>
      <c r="AF286" s="9" t="s">
        <v>293</v>
      </c>
    </row>
    <row r="287" spans="1:32" s="23" customFormat="1" ht="12" customHeight="1" x14ac:dyDescent="0.6">
      <c r="A287" s="10">
        <v>284</v>
      </c>
      <c r="B287" s="10">
        <v>14</v>
      </c>
      <c r="C287" s="10" t="s">
        <v>357</v>
      </c>
      <c r="D287" s="10" t="s">
        <v>142</v>
      </c>
      <c r="E287" s="17">
        <v>142.60803222656199</v>
      </c>
      <c r="F287" s="17">
        <v>-37.6995849609375</v>
      </c>
      <c r="G287" s="16" t="s">
        <v>175</v>
      </c>
      <c r="H287" s="16"/>
      <c r="I287" s="16">
        <v>495</v>
      </c>
      <c r="J287" s="26">
        <v>495</v>
      </c>
      <c r="K287" s="20"/>
      <c r="L287" s="20"/>
      <c r="M287" s="17">
        <v>0.1249</v>
      </c>
      <c r="N287" s="46">
        <v>0.51247900000000002</v>
      </c>
      <c r="O287" s="10"/>
      <c r="P287" s="20">
        <f t="shared" si="60"/>
        <v>-0.36502287747839357</v>
      </c>
      <c r="Q287" s="20"/>
      <c r="R287" s="20">
        <f t="shared" si="61"/>
        <v>-3.1016038608144836</v>
      </c>
      <c r="S287" s="20"/>
      <c r="T287" s="20">
        <f t="shared" si="54"/>
        <v>1.4336228804158173</v>
      </c>
      <c r="U287" s="22">
        <f t="shared" si="59"/>
        <v>1.4336228804158173</v>
      </c>
      <c r="V287" s="22">
        <f t="shared" si="55"/>
        <v>1.1038314533262688</v>
      </c>
      <c r="W287" s="20">
        <f t="shared" si="56"/>
        <v>1.1510551115800149</v>
      </c>
      <c r="X287" s="20">
        <f t="shared" si="57"/>
        <v>1.1038314533262688</v>
      </c>
      <c r="Y287" s="20"/>
      <c r="Z287" s="20"/>
      <c r="AA287" s="63">
        <f t="shared" si="58"/>
        <v>1103.8314533262687</v>
      </c>
      <c r="AB287" s="10" t="s">
        <v>567</v>
      </c>
      <c r="AC287" s="10">
        <v>2007</v>
      </c>
      <c r="AD287" s="10" t="s">
        <v>120</v>
      </c>
      <c r="AE287" s="12" t="s">
        <v>292</v>
      </c>
      <c r="AF287" s="9" t="s">
        <v>293</v>
      </c>
    </row>
    <row r="288" spans="1:32" s="23" customFormat="1" ht="12" customHeight="1" x14ac:dyDescent="0.6">
      <c r="A288" s="10">
        <v>285</v>
      </c>
      <c r="B288" s="10">
        <v>1</v>
      </c>
      <c r="C288" s="10" t="s">
        <v>357</v>
      </c>
      <c r="D288" s="10" t="s">
        <v>142</v>
      </c>
      <c r="E288" s="17">
        <v>142.54211425781199</v>
      </c>
      <c r="F288" s="17">
        <v>-37.760009765625</v>
      </c>
      <c r="G288" s="16" t="s">
        <v>167</v>
      </c>
      <c r="H288" s="16"/>
      <c r="I288" s="16">
        <v>495</v>
      </c>
      <c r="J288" s="26">
        <v>495</v>
      </c>
      <c r="K288" s="20"/>
      <c r="L288" s="20"/>
      <c r="M288" s="17">
        <v>0.1166</v>
      </c>
      <c r="N288" s="46">
        <v>0.51232599999999995</v>
      </c>
      <c r="O288" s="10"/>
      <c r="P288" s="20">
        <f t="shared" si="60"/>
        <v>-0.40721911540416889</v>
      </c>
      <c r="Q288" s="20"/>
      <c r="R288" s="20">
        <f t="shared" si="61"/>
        <v>-6.0861660665045836</v>
      </c>
      <c r="S288" s="20"/>
      <c r="T288" s="20">
        <f t="shared" si="54"/>
        <v>-1.0266721671654864</v>
      </c>
      <c r="U288" s="22">
        <f t="shared" si="59"/>
        <v>-1.0266721671654864</v>
      </c>
      <c r="V288" s="22">
        <f t="shared" si="55"/>
        <v>1.3039357198399559</v>
      </c>
      <c r="W288" s="20">
        <f t="shared" si="56"/>
        <v>1.2920936247117023</v>
      </c>
      <c r="X288" s="20">
        <f t="shared" si="57"/>
        <v>1.3039357198399559</v>
      </c>
      <c r="Y288" s="20"/>
      <c r="Z288" s="20"/>
      <c r="AA288" s="63">
        <f t="shared" si="58"/>
        <v>1303.9357198399559</v>
      </c>
      <c r="AB288" s="10" t="s">
        <v>567</v>
      </c>
      <c r="AC288" s="10">
        <v>2007</v>
      </c>
      <c r="AD288" s="10" t="s">
        <v>120</v>
      </c>
      <c r="AE288" s="12" t="s">
        <v>292</v>
      </c>
      <c r="AF288" s="9" t="s">
        <v>293</v>
      </c>
    </row>
    <row r="289" spans="1:32" s="23" customFormat="1" ht="12" customHeight="1" x14ac:dyDescent="0.6">
      <c r="A289" s="10">
        <v>286</v>
      </c>
      <c r="B289" s="10">
        <v>3</v>
      </c>
      <c r="C289" s="10" t="s">
        <v>357</v>
      </c>
      <c r="D289" s="10" t="s">
        <v>142</v>
      </c>
      <c r="E289" s="17">
        <v>142.57507324218699</v>
      </c>
      <c r="F289" s="17">
        <v>-37.7490234375</v>
      </c>
      <c r="G289" s="16" t="s">
        <v>167</v>
      </c>
      <c r="H289" s="16"/>
      <c r="I289" s="16">
        <v>495</v>
      </c>
      <c r="J289" s="26">
        <v>495</v>
      </c>
      <c r="K289" s="20"/>
      <c r="L289" s="20"/>
      <c r="M289" s="17">
        <v>0.1077</v>
      </c>
      <c r="N289" s="46">
        <v>0.51194200000000001</v>
      </c>
      <c r="O289" s="10"/>
      <c r="P289" s="20">
        <f t="shared" si="60"/>
        <v>-0.45246568378240981</v>
      </c>
      <c r="Q289" s="20"/>
      <c r="R289" s="20">
        <f t="shared" si="61"/>
        <v>-13.576831994507321</v>
      </c>
      <c r="S289" s="20"/>
      <c r="T289" s="20">
        <f t="shared" si="54"/>
        <v>-7.9551721063527694</v>
      </c>
      <c r="U289" s="22">
        <f t="shared" si="59"/>
        <v>-7.9551721063527694</v>
      </c>
      <c r="V289" s="22">
        <f t="shared" si="55"/>
        <v>1.8663233144045805</v>
      </c>
      <c r="W289" s="20">
        <f t="shared" si="56"/>
        <v>1.7326878602232345</v>
      </c>
      <c r="X289" s="20">
        <f t="shared" si="57"/>
        <v>1.8663233144045805</v>
      </c>
      <c r="Y289" s="20"/>
      <c r="Z289" s="20"/>
      <c r="AA289" s="63">
        <f t="shared" si="58"/>
        <v>1866.3233144045805</v>
      </c>
      <c r="AB289" s="10" t="s">
        <v>567</v>
      </c>
      <c r="AC289" s="10">
        <v>2007</v>
      </c>
      <c r="AD289" s="10" t="s">
        <v>120</v>
      </c>
      <c r="AE289" s="12" t="s">
        <v>292</v>
      </c>
      <c r="AF289" s="9" t="s">
        <v>293</v>
      </c>
    </row>
    <row r="290" spans="1:32" s="23" customFormat="1" ht="12" customHeight="1" x14ac:dyDescent="0.6">
      <c r="A290" s="10">
        <v>287</v>
      </c>
      <c r="B290" s="10">
        <v>4</v>
      </c>
      <c r="C290" s="10" t="s">
        <v>357</v>
      </c>
      <c r="D290" s="10" t="s">
        <v>142</v>
      </c>
      <c r="E290" s="17">
        <v>142.59704589843699</v>
      </c>
      <c r="F290" s="17">
        <v>-37.7655029296875</v>
      </c>
      <c r="G290" s="16" t="s">
        <v>167</v>
      </c>
      <c r="H290" s="16"/>
      <c r="I290" s="16">
        <v>495</v>
      </c>
      <c r="J290" s="26">
        <v>495</v>
      </c>
      <c r="K290" s="20"/>
      <c r="L290" s="20"/>
      <c r="M290" s="17">
        <v>0.1241</v>
      </c>
      <c r="N290" s="46">
        <v>0.51236099999999996</v>
      </c>
      <c r="O290" s="10"/>
      <c r="P290" s="20">
        <f t="shared" si="60"/>
        <v>-0.36908998474834775</v>
      </c>
      <c r="Q290" s="20"/>
      <c r="R290" s="20">
        <f t="shared" si="61"/>
        <v>-5.4034230782751269</v>
      </c>
      <c r="S290" s="20"/>
      <c r="T290" s="20">
        <f t="shared" si="54"/>
        <v>-0.81766456276927979</v>
      </c>
      <c r="U290" s="22">
        <f t="shared" si="59"/>
        <v>-0.81766456276927979</v>
      </c>
      <c r="V290" s="22">
        <f t="shared" si="55"/>
        <v>1.2867722632393994</v>
      </c>
      <c r="W290" s="20">
        <f t="shared" si="56"/>
        <v>1.3405594185830361</v>
      </c>
      <c r="X290" s="20">
        <f t="shared" si="57"/>
        <v>1.2867722632393994</v>
      </c>
      <c r="Y290" s="20"/>
      <c r="Z290" s="20"/>
      <c r="AA290" s="63">
        <f t="shared" si="58"/>
        <v>1286.7722632393993</v>
      </c>
      <c r="AB290" s="10" t="s">
        <v>567</v>
      </c>
      <c r="AC290" s="10">
        <v>2007</v>
      </c>
      <c r="AD290" s="10" t="s">
        <v>120</v>
      </c>
      <c r="AE290" s="12" t="s">
        <v>292</v>
      </c>
      <c r="AF290" s="9" t="s">
        <v>293</v>
      </c>
    </row>
    <row r="291" spans="1:32" s="23" customFormat="1" ht="12" customHeight="1" x14ac:dyDescent="0.6">
      <c r="A291" s="10">
        <v>288</v>
      </c>
      <c r="B291" s="10">
        <v>10</v>
      </c>
      <c r="C291" s="10" t="s">
        <v>357</v>
      </c>
      <c r="D291" s="10" t="s">
        <v>142</v>
      </c>
      <c r="E291" s="17">
        <v>142.6025390625</v>
      </c>
      <c r="F291" s="17">
        <v>-37.7215576171875</v>
      </c>
      <c r="G291" s="16" t="s">
        <v>490</v>
      </c>
      <c r="H291" s="16"/>
      <c r="I291" s="16">
        <v>495</v>
      </c>
      <c r="J291" s="26">
        <v>495</v>
      </c>
      <c r="K291" s="20"/>
      <c r="L291" s="20"/>
      <c r="M291" s="17">
        <v>0.13039999999999999</v>
      </c>
      <c r="N291" s="46">
        <v>0.51227299999999998</v>
      </c>
      <c r="O291" s="10"/>
      <c r="P291" s="20">
        <f t="shared" si="60"/>
        <v>-0.33706151499745818</v>
      </c>
      <c r="Q291" s="20"/>
      <c r="R291" s="20">
        <f t="shared" si="61"/>
        <v>-7.1200340201094114</v>
      </c>
      <c r="S291" s="20"/>
      <c r="T291" s="20">
        <f t="shared" si="54"/>
        <v>-2.9322132270234924</v>
      </c>
      <c r="U291" s="22">
        <f t="shared" si="59"/>
        <v>-2.9322132270234924</v>
      </c>
      <c r="V291" s="22">
        <f t="shared" si="55"/>
        <v>1.4580968407730748</v>
      </c>
      <c r="W291" s="20">
        <f t="shared" si="56"/>
        <v>1.6014029993633758</v>
      </c>
      <c r="X291" s="20">
        <f t="shared" si="57"/>
        <v>1.4580968407730748</v>
      </c>
      <c r="Y291" s="20"/>
      <c r="Z291" s="20"/>
      <c r="AA291" s="63">
        <f t="shared" si="58"/>
        <v>1458.0968407730747</v>
      </c>
      <c r="AB291" s="10" t="s">
        <v>567</v>
      </c>
      <c r="AC291" s="10">
        <v>2007</v>
      </c>
      <c r="AD291" s="10" t="s">
        <v>120</v>
      </c>
      <c r="AE291" s="12" t="s">
        <v>292</v>
      </c>
      <c r="AF291" s="9" t="s">
        <v>293</v>
      </c>
    </row>
    <row r="292" spans="1:32" s="23" customFormat="1" ht="12" customHeight="1" x14ac:dyDescent="0.6">
      <c r="A292" s="10">
        <v>289</v>
      </c>
      <c r="B292" s="10">
        <v>11</v>
      </c>
      <c r="C292" s="10" t="s">
        <v>357</v>
      </c>
      <c r="D292" s="10" t="s">
        <v>142</v>
      </c>
      <c r="E292" s="17">
        <v>142.6025390625</v>
      </c>
      <c r="F292" s="17">
        <v>-37.7215576171875</v>
      </c>
      <c r="G292" s="16" t="s">
        <v>490</v>
      </c>
      <c r="H292" s="16"/>
      <c r="I292" s="16">
        <v>495</v>
      </c>
      <c r="J292" s="26">
        <v>495</v>
      </c>
      <c r="K292" s="20"/>
      <c r="L292" s="20"/>
      <c r="M292" s="17">
        <v>0.1164</v>
      </c>
      <c r="N292" s="46">
        <v>0.51209800000000005</v>
      </c>
      <c r="O292" s="10"/>
      <c r="P292" s="20">
        <f t="shared" si="60"/>
        <v>-0.40823589222165735</v>
      </c>
      <c r="Q292" s="20"/>
      <c r="R292" s="20">
        <f t="shared" si="61"/>
        <v>-10.533748961254474</v>
      </c>
      <c r="S292" s="20"/>
      <c r="T292" s="20">
        <f t="shared" si="54"/>
        <v>-5.4616221183464919</v>
      </c>
      <c r="U292" s="22">
        <f t="shared" si="59"/>
        <v>-5.4616221183464919</v>
      </c>
      <c r="V292" s="22">
        <f t="shared" si="55"/>
        <v>1.6638058411651089</v>
      </c>
      <c r="W292" s="20">
        <f t="shared" si="56"/>
        <v>1.6443258368033244</v>
      </c>
      <c r="X292" s="20">
        <f t="shared" si="57"/>
        <v>1.6638058411651089</v>
      </c>
      <c r="Y292" s="20"/>
      <c r="Z292" s="20"/>
      <c r="AA292" s="63">
        <f t="shared" si="58"/>
        <v>1663.8058411651089</v>
      </c>
      <c r="AB292" s="10" t="s">
        <v>567</v>
      </c>
      <c r="AC292" s="10">
        <v>2007</v>
      </c>
      <c r="AD292" s="10" t="s">
        <v>120</v>
      </c>
      <c r="AE292" s="12" t="s">
        <v>292</v>
      </c>
      <c r="AF292" s="9" t="s">
        <v>293</v>
      </c>
    </row>
    <row r="293" spans="1:32" s="23" customFormat="1" ht="12" customHeight="1" x14ac:dyDescent="0.6">
      <c r="A293" s="10">
        <v>290</v>
      </c>
      <c r="B293" s="10">
        <v>5</v>
      </c>
      <c r="C293" s="10" t="s">
        <v>357</v>
      </c>
      <c r="D293" s="10" t="s">
        <v>142</v>
      </c>
      <c r="E293" s="17">
        <v>142.58056640625</v>
      </c>
      <c r="F293" s="17">
        <v>-37.77099609375</v>
      </c>
      <c r="G293" s="16" t="s">
        <v>294</v>
      </c>
      <c r="H293" s="16"/>
      <c r="I293" s="16">
        <v>495</v>
      </c>
      <c r="J293" s="26">
        <v>495</v>
      </c>
      <c r="K293" s="20"/>
      <c r="L293" s="20"/>
      <c r="M293" s="17">
        <v>0.15909999999999999</v>
      </c>
      <c r="N293" s="46">
        <v>0.51234599999999997</v>
      </c>
      <c r="O293" s="10"/>
      <c r="P293" s="20">
        <f t="shared" si="60"/>
        <v>-0.19115404168784966</v>
      </c>
      <c r="Q293" s="20"/>
      <c r="R293" s="20">
        <f t="shared" si="61"/>
        <v>-5.6960272160877512</v>
      </c>
      <c r="S293" s="20"/>
      <c r="T293" s="20">
        <f t="shared" si="54"/>
        <v>-3.321033825137063</v>
      </c>
      <c r="U293" s="22">
        <f t="shared" si="59"/>
        <v>-3.321033825137063</v>
      </c>
      <c r="V293" s="22">
        <f t="shared" si="55"/>
        <v>1.4872449087675725</v>
      </c>
      <c r="W293" s="20">
        <f t="shared" si="56"/>
        <v>2.2351545201824741</v>
      </c>
      <c r="X293" s="20">
        <f t="shared" si="57"/>
        <v>1.4872449087675725</v>
      </c>
      <c r="Y293" s="20"/>
      <c r="Z293" s="20"/>
      <c r="AA293" s="63">
        <f t="shared" si="58"/>
        <v>1487.2449087675725</v>
      </c>
      <c r="AB293" s="10" t="s">
        <v>567</v>
      </c>
      <c r="AC293" s="10">
        <v>2007</v>
      </c>
      <c r="AD293" s="10" t="s">
        <v>120</v>
      </c>
      <c r="AE293" s="12" t="s">
        <v>292</v>
      </c>
      <c r="AF293" s="9" t="s">
        <v>293</v>
      </c>
    </row>
    <row r="294" spans="1:32" s="23" customFormat="1" ht="12" customHeight="1" x14ac:dyDescent="0.6">
      <c r="A294" s="10">
        <v>291</v>
      </c>
      <c r="B294" s="10" t="s">
        <v>300</v>
      </c>
      <c r="C294" s="10" t="s">
        <v>357</v>
      </c>
      <c r="D294" s="10" t="s">
        <v>301</v>
      </c>
      <c r="E294" s="17">
        <v>150.5</v>
      </c>
      <c r="F294" s="17">
        <v>-34.4</v>
      </c>
      <c r="G294" s="10" t="s">
        <v>524</v>
      </c>
      <c r="H294" s="10" t="s">
        <v>526</v>
      </c>
      <c r="I294" s="10">
        <v>255.5</v>
      </c>
      <c r="J294" s="26">
        <v>255.5</v>
      </c>
      <c r="K294" s="20">
        <v>7.13</v>
      </c>
      <c r="L294" s="20">
        <v>35.020000000000003</v>
      </c>
      <c r="M294" s="17">
        <v>0.122878775549791</v>
      </c>
      <c r="N294" s="46">
        <v>0.51277099999999998</v>
      </c>
      <c r="O294" s="10"/>
      <c r="P294" s="20">
        <f t="shared" si="60"/>
        <v>-0.37529854829796139</v>
      </c>
      <c r="Q294" s="20"/>
      <c r="R294" s="20">
        <f t="shared" si="61"/>
        <v>2.5944233552710472</v>
      </c>
      <c r="S294" s="20"/>
      <c r="T294" s="20">
        <f t="shared" si="54"/>
        <v>5.001231710433288</v>
      </c>
      <c r="U294" s="22">
        <f t="shared" ref="U294:U325" si="62">T294</f>
        <v>5.001231710433288</v>
      </c>
      <c r="V294" s="22">
        <f t="shared" si="55"/>
        <v>0.61737017017713502</v>
      </c>
      <c r="W294" s="20">
        <f t="shared" si="56"/>
        <v>0.63675082727348475</v>
      </c>
      <c r="X294" s="20">
        <f t="shared" si="57"/>
        <v>0.61737017017713502</v>
      </c>
      <c r="Y294" s="20"/>
      <c r="Z294" s="39"/>
      <c r="AA294" s="63">
        <f t="shared" si="58"/>
        <v>610.24017017713504</v>
      </c>
      <c r="AB294" s="10" t="s">
        <v>568</v>
      </c>
      <c r="AC294" s="10">
        <v>1998</v>
      </c>
      <c r="AD294" s="10" t="s">
        <v>569</v>
      </c>
      <c r="AE294" s="10" t="s">
        <v>338</v>
      </c>
      <c r="AF294" s="13" t="s">
        <v>339</v>
      </c>
    </row>
    <row r="295" spans="1:32" s="23" customFormat="1" ht="12" customHeight="1" x14ac:dyDescent="0.6">
      <c r="A295" s="10">
        <v>292</v>
      </c>
      <c r="B295" s="10" t="s">
        <v>302</v>
      </c>
      <c r="C295" s="10" t="s">
        <v>357</v>
      </c>
      <c r="D295" s="10" t="s">
        <v>301</v>
      </c>
      <c r="E295" s="17">
        <v>150.5</v>
      </c>
      <c r="F295" s="17">
        <v>-34.4</v>
      </c>
      <c r="G295" s="10" t="s">
        <v>524</v>
      </c>
      <c r="H295" s="10" t="s">
        <v>526</v>
      </c>
      <c r="I295" s="10">
        <v>255.5</v>
      </c>
      <c r="J295" s="26">
        <v>255.5</v>
      </c>
      <c r="K295" s="20">
        <v>6.15</v>
      </c>
      <c r="L295" s="20">
        <v>29.72</v>
      </c>
      <c r="M295" s="17">
        <v>0.124890819495053</v>
      </c>
      <c r="N295" s="46">
        <v>0.51277799999999996</v>
      </c>
      <c r="O295" s="10"/>
      <c r="P295" s="20">
        <f t="shared" si="60"/>
        <v>-0.36506955010140829</v>
      </c>
      <c r="Q295" s="20"/>
      <c r="R295" s="20">
        <f t="shared" si="61"/>
        <v>2.7309719529156062</v>
      </c>
      <c r="S295" s="20"/>
      <c r="T295" s="20">
        <f t="shared" si="54"/>
        <v>5.0721812311934436</v>
      </c>
      <c r="U295" s="22">
        <f t="shared" si="62"/>
        <v>5.0721812311934436</v>
      </c>
      <c r="V295" s="22">
        <f t="shared" si="55"/>
        <v>0.61156652540449108</v>
      </c>
      <c r="W295" s="20">
        <f t="shared" si="56"/>
        <v>0.63914491147443553</v>
      </c>
      <c r="X295" s="20">
        <f t="shared" si="57"/>
        <v>0.61156652540449108</v>
      </c>
      <c r="Y295" s="20"/>
      <c r="Z295" s="39"/>
      <c r="AA295" s="63">
        <f t="shared" si="58"/>
        <v>605.41652540449115</v>
      </c>
      <c r="AB295" s="10" t="s">
        <v>568</v>
      </c>
      <c r="AC295" s="10">
        <v>1998</v>
      </c>
      <c r="AD295" s="10" t="s">
        <v>569</v>
      </c>
      <c r="AE295" s="10" t="s">
        <v>338</v>
      </c>
      <c r="AF295" s="13" t="s">
        <v>339</v>
      </c>
    </row>
    <row r="296" spans="1:32" s="23" customFormat="1" ht="12" customHeight="1" x14ac:dyDescent="0.6">
      <c r="A296" s="10">
        <v>293</v>
      </c>
      <c r="B296" s="10" t="s">
        <v>303</v>
      </c>
      <c r="C296" s="10" t="s">
        <v>357</v>
      </c>
      <c r="D296" s="10" t="s">
        <v>301</v>
      </c>
      <c r="E296" s="17">
        <v>150.5</v>
      </c>
      <c r="F296" s="17">
        <v>-34.4</v>
      </c>
      <c r="G296" s="10" t="s">
        <v>508</v>
      </c>
      <c r="H296" s="10" t="s">
        <v>526</v>
      </c>
      <c r="I296" s="10">
        <v>255.5</v>
      </c>
      <c r="J296" s="26">
        <v>255.5</v>
      </c>
      <c r="K296" s="20">
        <v>9.65</v>
      </c>
      <c r="L296" s="20">
        <v>47.43</v>
      </c>
      <c r="M296" s="17">
        <v>0.12279281616117101</v>
      </c>
      <c r="N296" s="46">
        <v>0.51272499999999999</v>
      </c>
      <c r="O296" s="10"/>
      <c r="P296" s="20">
        <f t="shared" si="60"/>
        <v>-0.37573555586593288</v>
      </c>
      <c r="Q296" s="20"/>
      <c r="R296" s="20">
        <f t="shared" si="61"/>
        <v>1.6971039993118886</v>
      </c>
      <c r="S296" s="20"/>
      <c r="T296" s="20">
        <f t="shared" si="54"/>
        <v>4.1067149058579098</v>
      </c>
      <c r="U296" s="22">
        <f t="shared" si="62"/>
        <v>4.1067149058579098</v>
      </c>
      <c r="V296" s="22">
        <f t="shared" si="55"/>
        <v>0.6903266725439795</v>
      </c>
      <c r="W296" s="20">
        <f t="shared" si="56"/>
        <v>0.71318100055949618</v>
      </c>
      <c r="X296" s="20">
        <f t="shared" si="57"/>
        <v>0.6903266725439795</v>
      </c>
      <c r="Y296" s="20"/>
      <c r="Z296" s="39"/>
      <c r="AA296" s="63">
        <f t="shared" si="58"/>
        <v>680.67667254397952</v>
      </c>
      <c r="AB296" s="10" t="s">
        <v>568</v>
      </c>
      <c r="AC296" s="10">
        <v>1998</v>
      </c>
      <c r="AD296" s="10" t="s">
        <v>569</v>
      </c>
      <c r="AE296" s="10" t="s">
        <v>338</v>
      </c>
      <c r="AF296" s="13" t="s">
        <v>339</v>
      </c>
    </row>
    <row r="297" spans="1:32" s="23" customFormat="1" ht="12" customHeight="1" x14ac:dyDescent="0.6">
      <c r="A297" s="10">
        <v>294</v>
      </c>
      <c r="B297" s="10" t="s">
        <v>304</v>
      </c>
      <c r="C297" s="10" t="s">
        <v>357</v>
      </c>
      <c r="D297" s="10" t="s">
        <v>301</v>
      </c>
      <c r="E297" s="17">
        <v>150.30000000000001</v>
      </c>
      <c r="F297" s="17">
        <v>-35.200000000000003</v>
      </c>
      <c r="G297" s="10" t="s">
        <v>524</v>
      </c>
      <c r="H297" s="10" t="s">
        <v>305</v>
      </c>
      <c r="I297" s="10">
        <v>255.5</v>
      </c>
      <c r="J297" s="26">
        <v>255.5</v>
      </c>
      <c r="K297" s="20">
        <v>8.9600000000000009</v>
      </c>
      <c r="L297" s="20">
        <v>41.15</v>
      </c>
      <c r="M297" s="17">
        <v>0.13141378964912001</v>
      </c>
      <c r="N297" s="46">
        <v>0.512764</v>
      </c>
      <c r="O297" s="10"/>
      <c r="P297" s="20">
        <f t="shared" si="60"/>
        <v>-0.33190752593228268</v>
      </c>
      <c r="Q297" s="20"/>
      <c r="R297" s="20">
        <f t="shared" si="61"/>
        <v>2.4578747576264881</v>
      </c>
      <c r="S297" s="20"/>
      <c r="T297" s="20">
        <f t="shared" si="54"/>
        <v>4.586414316806513</v>
      </c>
      <c r="U297" s="22">
        <f t="shared" si="62"/>
        <v>4.586414316806513</v>
      </c>
      <c r="V297" s="22">
        <f t="shared" si="55"/>
        <v>0.65111936581959273</v>
      </c>
      <c r="W297" s="20">
        <f t="shared" si="56"/>
        <v>0.71559262269191126</v>
      </c>
      <c r="X297" s="20">
        <f t="shared" si="57"/>
        <v>0.65111936581959273</v>
      </c>
      <c r="Y297" s="20"/>
      <c r="Z297" s="39"/>
      <c r="AA297" s="63">
        <f t="shared" si="58"/>
        <v>642.15936581959272</v>
      </c>
      <c r="AB297" s="10" t="s">
        <v>568</v>
      </c>
      <c r="AC297" s="10">
        <v>1998</v>
      </c>
      <c r="AD297" s="10" t="s">
        <v>569</v>
      </c>
      <c r="AE297" s="10" t="s">
        <v>338</v>
      </c>
      <c r="AF297" s="13" t="s">
        <v>339</v>
      </c>
    </row>
    <row r="298" spans="1:32" s="23" customFormat="1" ht="12" customHeight="1" x14ac:dyDescent="0.6">
      <c r="A298" s="10">
        <v>295</v>
      </c>
      <c r="B298" s="10" t="s">
        <v>306</v>
      </c>
      <c r="C298" s="10" t="s">
        <v>357</v>
      </c>
      <c r="D298" s="10" t="s">
        <v>301</v>
      </c>
      <c r="E298" s="17">
        <v>150.5</v>
      </c>
      <c r="F298" s="17">
        <v>-34.4</v>
      </c>
      <c r="G298" s="10" t="s">
        <v>508</v>
      </c>
      <c r="H298" s="10" t="s">
        <v>526</v>
      </c>
      <c r="I298" s="10">
        <v>255.5</v>
      </c>
      <c r="J298" s="26">
        <v>255.5</v>
      </c>
      <c r="K298" s="20">
        <v>6.08</v>
      </c>
      <c r="L298" s="20">
        <v>28.59</v>
      </c>
      <c r="M298" s="17">
        <v>0.128347821758199</v>
      </c>
      <c r="N298" s="46">
        <v>0.51272799999999996</v>
      </c>
      <c r="O298" s="10"/>
      <c r="P298" s="20">
        <f t="shared" si="60"/>
        <v>-0.34749455130554652</v>
      </c>
      <c r="Q298" s="20"/>
      <c r="R298" s="20">
        <f t="shared" si="61"/>
        <v>1.7556248268735253</v>
      </c>
      <c r="S298" s="20"/>
      <c r="T298" s="20">
        <f t="shared" si="54"/>
        <v>3.9841247591235605</v>
      </c>
      <c r="U298" s="22">
        <f t="shared" si="62"/>
        <v>3.9841247591235605</v>
      </c>
      <c r="V298" s="22">
        <f t="shared" si="55"/>
        <v>0.70025499461767293</v>
      </c>
      <c r="W298" s="20">
        <f t="shared" si="56"/>
        <v>0.75413426673984385</v>
      </c>
      <c r="X298" s="20">
        <f t="shared" si="57"/>
        <v>0.70025499461767293</v>
      </c>
      <c r="Y298" s="20"/>
      <c r="Z298" s="39"/>
      <c r="AA298" s="63">
        <f t="shared" si="58"/>
        <v>694.17499461767284</v>
      </c>
      <c r="AB298" s="10" t="s">
        <v>568</v>
      </c>
      <c r="AC298" s="10">
        <v>1998</v>
      </c>
      <c r="AD298" s="10" t="s">
        <v>569</v>
      </c>
      <c r="AE298" s="10" t="s">
        <v>338</v>
      </c>
      <c r="AF298" s="13" t="s">
        <v>339</v>
      </c>
    </row>
    <row r="299" spans="1:32" s="23" customFormat="1" ht="12" customHeight="1" x14ac:dyDescent="0.6">
      <c r="A299" s="10">
        <v>296</v>
      </c>
      <c r="B299" s="10" t="s">
        <v>312</v>
      </c>
      <c r="C299" s="10" t="s">
        <v>357</v>
      </c>
      <c r="D299" s="10" t="s">
        <v>301</v>
      </c>
      <c r="E299" s="17">
        <v>150.5</v>
      </c>
      <c r="F299" s="17">
        <v>-34.4</v>
      </c>
      <c r="G299" s="10" t="s">
        <v>524</v>
      </c>
      <c r="H299" s="10" t="s">
        <v>526</v>
      </c>
      <c r="I299" s="10">
        <v>255.5</v>
      </c>
      <c r="J299" s="26">
        <v>255.5</v>
      </c>
      <c r="K299" s="20">
        <v>6.55</v>
      </c>
      <c r="L299" s="20">
        <v>30.84</v>
      </c>
      <c r="M299" s="17">
        <v>0.12817993967997299</v>
      </c>
      <c r="N299" s="46">
        <v>0.51266999999999996</v>
      </c>
      <c r="O299" s="10"/>
      <c r="P299" s="20">
        <f t="shared" si="60"/>
        <v>-0.3483480443316066</v>
      </c>
      <c r="Q299" s="20"/>
      <c r="R299" s="20">
        <f t="shared" si="61"/>
        <v>0.62422216066559955</v>
      </c>
      <c r="S299" s="20"/>
      <c r="T299" s="20">
        <f t="shared" si="54"/>
        <v>2.8581955863664095</v>
      </c>
      <c r="U299" s="22">
        <f t="shared" si="62"/>
        <v>2.8581955863664095</v>
      </c>
      <c r="V299" s="22">
        <f t="shared" si="55"/>
        <v>0.79200255643615014</v>
      </c>
      <c r="W299" s="20">
        <f t="shared" si="56"/>
        <v>0.85581431192387225</v>
      </c>
      <c r="X299" s="20">
        <f t="shared" si="57"/>
        <v>0.79200255643615014</v>
      </c>
      <c r="Y299" s="20"/>
      <c r="Z299" s="39"/>
      <c r="AA299" s="63">
        <f t="shared" si="58"/>
        <v>785.45255643615019</v>
      </c>
      <c r="AB299" s="10" t="s">
        <v>568</v>
      </c>
      <c r="AC299" s="10">
        <v>1998</v>
      </c>
      <c r="AD299" s="10" t="s">
        <v>569</v>
      </c>
      <c r="AE299" s="10" t="s">
        <v>338</v>
      </c>
      <c r="AF299" s="13" t="s">
        <v>339</v>
      </c>
    </row>
    <row r="300" spans="1:32" s="23" customFormat="1" ht="12" customHeight="1" x14ac:dyDescent="0.6">
      <c r="A300" s="10">
        <v>297</v>
      </c>
      <c r="B300" s="10" t="s">
        <v>313</v>
      </c>
      <c r="C300" s="10" t="s">
        <v>357</v>
      </c>
      <c r="D300" s="10" t="s">
        <v>301</v>
      </c>
      <c r="E300" s="17">
        <v>150.30000000000001</v>
      </c>
      <c r="F300" s="17">
        <v>-35.200000000000003</v>
      </c>
      <c r="G300" s="10" t="s">
        <v>525</v>
      </c>
      <c r="H300" s="10" t="s">
        <v>305</v>
      </c>
      <c r="I300" s="10">
        <v>255.5</v>
      </c>
      <c r="J300" s="26">
        <v>255.5</v>
      </c>
      <c r="K300" s="20">
        <v>7.3</v>
      </c>
      <c r="L300" s="20">
        <v>33.700000000000003</v>
      </c>
      <c r="M300" s="17">
        <v>0.13073359963591699</v>
      </c>
      <c r="N300" s="46">
        <v>0.51268100000000005</v>
      </c>
      <c r="O300" s="10"/>
      <c r="P300" s="20">
        <f t="shared" si="60"/>
        <v>-0.33536553311684303</v>
      </c>
      <c r="Q300" s="20"/>
      <c r="R300" s="20">
        <f t="shared" si="61"/>
        <v>0.83879852839752189</v>
      </c>
      <c r="S300" s="20"/>
      <c r="T300" s="20">
        <f t="shared" si="54"/>
        <v>2.9895144605524928</v>
      </c>
      <c r="U300" s="22">
        <f t="shared" si="62"/>
        <v>2.9895144605524928</v>
      </c>
      <c r="V300" s="22">
        <f t="shared" si="55"/>
        <v>0.78125943896100147</v>
      </c>
      <c r="W300" s="20">
        <f t="shared" si="56"/>
        <v>0.86192250088628997</v>
      </c>
      <c r="X300" s="20">
        <f t="shared" si="57"/>
        <v>0.78125943896100147</v>
      </c>
      <c r="Y300" s="20"/>
      <c r="Z300" s="39"/>
      <c r="AA300" s="63">
        <f t="shared" si="58"/>
        <v>773.95943896100152</v>
      </c>
      <c r="AB300" s="10" t="s">
        <v>568</v>
      </c>
      <c r="AC300" s="10">
        <v>1998</v>
      </c>
      <c r="AD300" s="10" t="s">
        <v>569</v>
      </c>
      <c r="AE300" s="10" t="s">
        <v>338</v>
      </c>
      <c r="AF300" s="13" t="s">
        <v>339</v>
      </c>
    </row>
    <row r="301" spans="1:32" s="23" customFormat="1" ht="12" customHeight="1" x14ac:dyDescent="0.6">
      <c r="A301" s="10">
        <v>298</v>
      </c>
      <c r="B301" s="10" t="s">
        <v>321</v>
      </c>
      <c r="C301" s="10" t="s">
        <v>357</v>
      </c>
      <c r="D301" s="10" t="s">
        <v>301</v>
      </c>
      <c r="E301" s="17">
        <v>150.80000000000001</v>
      </c>
      <c r="F301" s="17">
        <v>-34.299999999999997</v>
      </c>
      <c r="G301" s="10" t="s">
        <v>494</v>
      </c>
      <c r="H301" s="10" t="s">
        <v>322</v>
      </c>
      <c r="I301" s="10">
        <v>255.5</v>
      </c>
      <c r="J301" s="26">
        <v>255.5</v>
      </c>
      <c r="K301" s="20">
        <v>5.08</v>
      </c>
      <c r="L301" s="20">
        <v>22</v>
      </c>
      <c r="M301" s="17">
        <v>0.13936231072080801</v>
      </c>
      <c r="N301" s="46">
        <v>0.51277899999999998</v>
      </c>
      <c r="O301" s="10"/>
      <c r="P301" s="20">
        <f t="shared" si="60"/>
        <v>-0.29149816613722412</v>
      </c>
      <c r="Q301" s="20"/>
      <c r="R301" s="20">
        <f t="shared" si="61"/>
        <v>2.7504788954368919</v>
      </c>
      <c r="S301" s="20"/>
      <c r="T301" s="20">
        <f t="shared" si="54"/>
        <v>4.6198712097832173</v>
      </c>
      <c r="U301" s="22">
        <f t="shared" si="62"/>
        <v>4.6198712097832173</v>
      </c>
      <c r="V301" s="22">
        <f t="shared" si="55"/>
        <v>0.64829077909142674</v>
      </c>
      <c r="W301" s="20">
        <f t="shared" si="56"/>
        <v>0.76121199931778116</v>
      </c>
      <c r="X301" s="20">
        <f t="shared" si="57"/>
        <v>0.64829077909142674</v>
      </c>
      <c r="Y301" s="20"/>
      <c r="Z301" s="39"/>
      <c r="AA301" s="63">
        <f t="shared" si="58"/>
        <v>643.21077909142673</v>
      </c>
      <c r="AB301" s="10" t="s">
        <v>568</v>
      </c>
      <c r="AC301" s="10">
        <v>1998</v>
      </c>
      <c r="AD301" s="10" t="s">
        <v>569</v>
      </c>
      <c r="AE301" s="10" t="s">
        <v>338</v>
      </c>
      <c r="AF301" s="13" t="s">
        <v>339</v>
      </c>
    </row>
    <row r="302" spans="1:32" s="23" customFormat="1" ht="12" customHeight="1" x14ac:dyDescent="0.6">
      <c r="A302" s="10">
        <v>299</v>
      </c>
      <c r="B302" s="10" t="s">
        <v>307</v>
      </c>
      <c r="C302" s="10" t="s">
        <v>357</v>
      </c>
      <c r="D302" s="10" t="s">
        <v>142</v>
      </c>
      <c r="E302" s="17">
        <v>149.79499999999999</v>
      </c>
      <c r="F302" s="17">
        <v>-32.5685</v>
      </c>
      <c r="G302" s="10" t="s">
        <v>524</v>
      </c>
      <c r="H302" s="10" t="s">
        <v>308</v>
      </c>
      <c r="I302" s="10">
        <v>450</v>
      </c>
      <c r="J302" s="26">
        <v>450</v>
      </c>
      <c r="K302" s="20">
        <v>3.3</v>
      </c>
      <c r="L302" s="20">
        <v>14.7</v>
      </c>
      <c r="M302" s="17">
        <v>0.13548748132396801</v>
      </c>
      <c r="N302" s="46">
        <v>0.51276200000000005</v>
      </c>
      <c r="O302" s="10"/>
      <c r="P302" s="20">
        <f t="shared" si="60"/>
        <v>-0.31119734964937462</v>
      </c>
      <c r="Q302" s="20"/>
      <c r="R302" s="20">
        <f t="shared" si="61"/>
        <v>2.4188608725839167</v>
      </c>
      <c r="S302" s="20"/>
      <c r="T302" s="20">
        <f t="shared" si="54"/>
        <v>5.9338349368736036</v>
      </c>
      <c r="U302" s="22">
        <f t="shared" si="62"/>
        <v>5.9338349368736036</v>
      </c>
      <c r="V302" s="22">
        <f t="shared" si="55"/>
        <v>0.70062012735693147</v>
      </c>
      <c r="W302" s="20">
        <f t="shared" si="56"/>
        <v>0.756663338665017</v>
      </c>
      <c r="X302" s="20">
        <f t="shared" si="57"/>
        <v>0.70062012735693147</v>
      </c>
      <c r="Y302" s="20"/>
      <c r="Z302" s="39"/>
      <c r="AA302" s="63">
        <f t="shared" si="58"/>
        <v>697.32012735693149</v>
      </c>
      <c r="AB302" s="10" t="s">
        <v>570</v>
      </c>
      <c r="AC302" s="10">
        <v>2003</v>
      </c>
      <c r="AD302" s="10" t="s">
        <v>120</v>
      </c>
      <c r="AE302" s="10" t="s">
        <v>342</v>
      </c>
      <c r="AF302" s="13" t="s">
        <v>343</v>
      </c>
    </row>
    <row r="303" spans="1:32" s="23" customFormat="1" ht="12" customHeight="1" x14ac:dyDescent="0.6">
      <c r="A303" s="10">
        <v>300</v>
      </c>
      <c r="B303" s="10" t="s">
        <v>309</v>
      </c>
      <c r="C303" s="10" t="s">
        <v>357</v>
      </c>
      <c r="D303" s="10" t="s">
        <v>142</v>
      </c>
      <c r="E303" s="17">
        <v>149.77799999999999</v>
      </c>
      <c r="F303" s="17">
        <v>-32.525399999999998</v>
      </c>
      <c r="G303" s="10" t="s">
        <v>524</v>
      </c>
      <c r="H303" s="10" t="s">
        <v>308</v>
      </c>
      <c r="I303" s="10">
        <v>450</v>
      </c>
      <c r="J303" s="26">
        <v>450</v>
      </c>
      <c r="K303" s="20">
        <v>3.4</v>
      </c>
      <c r="L303" s="20">
        <v>14.7</v>
      </c>
      <c r="M303" s="17">
        <v>0.13959286600058701</v>
      </c>
      <c r="N303" s="46">
        <v>0.51275300000000001</v>
      </c>
      <c r="O303" s="10"/>
      <c r="P303" s="20">
        <f t="shared" si="60"/>
        <v>-0.29032604981907983</v>
      </c>
      <c r="Q303" s="20"/>
      <c r="R303" s="20">
        <f t="shared" si="61"/>
        <v>2.2432983898967862</v>
      </c>
      <c r="S303" s="20"/>
      <c r="T303" s="20">
        <f t="shared" si="54"/>
        <v>5.5225311226032936</v>
      </c>
      <c r="U303" s="22">
        <f t="shared" si="62"/>
        <v>5.5225311226032936</v>
      </c>
      <c r="V303" s="22">
        <f t="shared" si="55"/>
        <v>0.73412302568896726</v>
      </c>
      <c r="W303" s="20">
        <f t="shared" si="56"/>
        <v>0.81694354853471673</v>
      </c>
      <c r="X303" s="20">
        <f t="shared" si="57"/>
        <v>0.73412302568896726</v>
      </c>
      <c r="Y303" s="20"/>
      <c r="Z303" s="39"/>
      <c r="AA303" s="63">
        <f t="shared" si="58"/>
        <v>730.72302568896725</v>
      </c>
      <c r="AB303" s="10" t="s">
        <v>570</v>
      </c>
      <c r="AC303" s="10">
        <v>2003</v>
      </c>
      <c r="AD303" s="10" t="s">
        <v>120</v>
      </c>
      <c r="AE303" s="10" t="s">
        <v>342</v>
      </c>
      <c r="AF303" s="13" t="s">
        <v>343</v>
      </c>
    </row>
    <row r="304" spans="1:32" s="23" customFormat="1" ht="12" customHeight="1" x14ac:dyDescent="0.6">
      <c r="A304" s="10">
        <v>301</v>
      </c>
      <c r="B304" s="10" t="s">
        <v>310</v>
      </c>
      <c r="C304" s="10" t="s">
        <v>357</v>
      </c>
      <c r="D304" s="10" t="s">
        <v>142</v>
      </c>
      <c r="E304" s="17">
        <v>149.77799999999999</v>
      </c>
      <c r="F304" s="17">
        <v>-32.519300000000001</v>
      </c>
      <c r="G304" s="10" t="s">
        <v>524</v>
      </c>
      <c r="H304" s="10" t="s">
        <v>311</v>
      </c>
      <c r="I304" s="10">
        <v>450</v>
      </c>
      <c r="J304" s="26">
        <v>450</v>
      </c>
      <c r="K304" s="20">
        <v>3.46</v>
      </c>
      <c r="L304" s="20">
        <v>14.9</v>
      </c>
      <c r="M304" s="17">
        <v>0.14014924236454801</v>
      </c>
      <c r="N304" s="46">
        <v>0.51274600000000004</v>
      </c>
      <c r="O304" s="10"/>
      <c r="P304" s="20">
        <f t="shared" si="60"/>
        <v>-0.28749749687570925</v>
      </c>
      <c r="Q304" s="20"/>
      <c r="R304" s="20">
        <f t="shared" si="61"/>
        <v>2.1067497922500067</v>
      </c>
      <c r="S304" s="20"/>
      <c r="T304" s="20">
        <f t="shared" si="54"/>
        <v>5.3540340194611424</v>
      </c>
      <c r="U304" s="22">
        <f t="shared" si="62"/>
        <v>5.3540340194611424</v>
      </c>
      <c r="V304" s="22">
        <f t="shared" si="55"/>
        <v>0.74784584881521499</v>
      </c>
      <c r="W304" s="20">
        <f t="shared" si="56"/>
        <v>0.83758027159199222</v>
      </c>
      <c r="X304" s="20">
        <f t="shared" si="57"/>
        <v>0.74784584881521499</v>
      </c>
      <c r="Y304" s="20"/>
      <c r="Z304" s="39"/>
      <c r="AA304" s="63">
        <f t="shared" si="58"/>
        <v>744.3858488152149</v>
      </c>
      <c r="AB304" s="10" t="s">
        <v>570</v>
      </c>
      <c r="AC304" s="10">
        <v>2003</v>
      </c>
      <c r="AD304" s="10" t="s">
        <v>120</v>
      </c>
      <c r="AE304" s="10" t="s">
        <v>342</v>
      </c>
      <c r="AF304" s="13" t="s">
        <v>343</v>
      </c>
    </row>
    <row r="305" spans="1:32" s="23" customFormat="1" ht="12" customHeight="1" x14ac:dyDescent="0.6">
      <c r="A305" s="10">
        <v>302</v>
      </c>
      <c r="B305" s="10" t="s">
        <v>314</v>
      </c>
      <c r="C305" s="10" t="s">
        <v>357</v>
      </c>
      <c r="D305" s="10" t="s">
        <v>142</v>
      </c>
      <c r="E305" s="17">
        <v>149.55799999999999</v>
      </c>
      <c r="F305" s="17">
        <v>-32.448900000000002</v>
      </c>
      <c r="G305" s="10" t="s">
        <v>524</v>
      </c>
      <c r="H305" s="10" t="s">
        <v>315</v>
      </c>
      <c r="I305" s="10">
        <v>450</v>
      </c>
      <c r="J305" s="26">
        <v>450</v>
      </c>
      <c r="K305" s="20">
        <v>3.38</v>
      </c>
      <c r="L305" s="20">
        <v>14.3</v>
      </c>
      <c r="M305" s="17">
        <v>0.14265278474295001</v>
      </c>
      <c r="N305" s="46">
        <v>0.51273299999999999</v>
      </c>
      <c r="O305" s="10"/>
      <c r="P305" s="20">
        <f t="shared" si="60"/>
        <v>-0.27476977761591259</v>
      </c>
      <c r="Q305" s="20"/>
      <c r="R305" s="20">
        <f t="shared" si="61"/>
        <v>1.8531595394799538</v>
      </c>
      <c r="S305" s="20"/>
      <c r="T305" s="20">
        <f t="shared" si="54"/>
        <v>4.9566841776516863</v>
      </c>
      <c r="U305" s="22">
        <f t="shared" si="62"/>
        <v>4.9566841776516863</v>
      </c>
      <c r="V305" s="22">
        <f t="shared" si="55"/>
        <v>0.78018834042933594</v>
      </c>
      <c r="W305" s="20">
        <f t="shared" si="56"/>
        <v>0.8948285710838082</v>
      </c>
      <c r="X305" s="20">
        <f t="shared" si="57"/>
        <v>0.78018834042933594</v>
      </c>
      <c r="Y305" s="20"/>
      <c r="Z305" s="39"/>
      <c r="AA305" s="63">
        <f t="shared" si="58"/>
        <v>776.80834042933589</v>
      </c>
      <c r="AB305" s="10" t="s">
        <v>570</v>
      </c>
      <c r="AC305" s="10">
        <v>2003</v>
      </c>
      <c r="AD305" s="10" t="s">
        <v>120</v>
      </c>
      <c r="AE305" s="10" t="s">
        <v>342</v>
      </c>
      <c r="AF305" s="13" t="s">
        <v>343</v>
      </c>
    </row>
    <row r="306" spans="1:32" s="23" customFormat="1" ht="12" customHeight="1" x14ac:dyDescent="0.6">
      <c r="A306" s="10">
        <v>303</v>
      </c>
      <c r="B306" s="10" t="s">
        <v>316</v>
      </c>
      <c r="C306" s="10" t="s">
        <v>357</v>
      </c>
      <c r="D306" s="10" t="s">
        <v>142</v>
      </c>
      <c r="E306" s="17">
        <v>149.553</v>
      </c>
      <c r="F306" s="17">
        <v>-32.460599999999999</v>
      </c>
      <c r="G306" s="10" t="s">
        <v>524</v>
      </c>
      <c r="H306" s="10" t="s">
        <v>315</v>
      </c>
      <c r="I306" s="10">
        <v>450</v>
      </c>
      <c r="J306" s="26">
        <v>450</v>
      </c>
      <c r="K306" s="20">
        <v>3.65</v>
      </c>
      <c r="L306" s="20">
        <v>15.6</v>
      </c>
      <c r="M306" s="17">
        <v>0.141210415057063</v>
      </c>
      <c r="N306" s="46">
        <v>0.51272200000000001</v>
      </c>
      <c r="O306" s="10"/>
      <c r="P306" s="20">
        <f t="shared" si="60"/>
        <v>-0.28210261791020341</v>
      </c>
      <c r="Q306" s="20"/>
      <c r="R306" s="20">
        <f t="shared" si="61"/>
        <v>1.6385831717502519</v>
      </c>
      <c r="S306" s="20"/>
      <c r="T306" s="20">
        <f t="shared" si="54"/>
        <v>4.8249322410459996</v>
      </c>
      <c r="U306" s="22">
        <f t="shared" si="62"/>
        <v>4.8249322410459996</v>
      </c>
      <c r="V306" s="22">
        <f t="shared" si="55"/>
        <v>0.79092599566906308</v>
      </c>
      <c r="W306" s="20">
        <f t="shared" si="56"/>
        <v>0.90014287642487356</v>
      </c>
      <c r="X306" s="20">
        <f t="shared" si="57"/>
        <v>0.79092599566906308</v>
      </c>
      <c r="Y306" s="20"/>
      <c r="Z306" s="39"/>
      <c r="AA306" s="63">
        <f t="shared" si="58"/>
        <v>787.27599566906315</v>
      </c>
      <c r="AB306" s="10" t="s">
        <v>570</v>
      </c>
      <c r="AC306" s="10">
        <v>2003</v>
      </c>
      <c r="AD306" s="10" t="s">
        <v>120</v>
      </c>
      <c r="AE306" s="10" t="s">
        <v>342</v>
      </c>
      <c r="AF306" s="13" t="s">
        <v>343</v>
      </c>
    </row>
    <row r="307" spans="1:32" s="23" customFormat="1" ht="12" customHeight="1" x14ac:dyDescent="0.6">
      <c r="A307" s="10">
        <v>304</v>
      </c>
      <c r="B307" s="10" t="s">
        <v>317</v>
      </c>
      <c r="C307" s="10" t="s">
        <v>357</v>
      </c>
      <c r="D307" s="10" t="s">
        <v>142</v>
      </c>
      <c r="E307" s="17">
        <v>149.78100000000001</v>
      </c>
      <c r="F307" s="17">
        <v>-32.544400000000003</v>
      </c>
      <c r="G307" s="10" t="s">
        <v>524</v>
      </c>
      <c r="H307" s="10" t="s">
        <v>308</v>
      </c>
      <c r="I307" s="10">
        <v>450</v>
      </c>
      <c r="J307" s="26">
        <v>450</v>
      </c>
      <c r="K307" s="20">
        <v>3.53</v>
      </c>
      <c r="L307" s="20">
        <v>14.7</v>
      </c>
      <c r="M307" s="17">
        <v>0.14492976130952401</v>
      </c>
      <c r="N307" s="46">
        <v>0.51273899999999994</v>
      </c>
      <c r="O307" s="10"/>
      <c r="P307" s="20">
        <f t="shared" si="60"/>
        <v>-0.26319389268162685</v>
      </c>
      <c r="Q307" s="20"/>
      <c r="R307" s="20">
        <f t="shared" si="61"/>
        <v>1.9702011946032272</v>
      </c>
      <c r="S307" s="20"/>
      <c r="T307" s="20">
        <f t="shared" si="54"/>
        <v>4.9429762124422023</v>
      </c>
      <c r="U307" s="22">
        <f t="shared" si="62"/>
        <v>4.9429762124422023</v>
      </c>
      <c r="V307" s="22">
        <f t="shared" si="55"/>
        <v>0.78128617412294254</v>
      </c>
      <c r="W307" s="20">
        <f t="shared" si="56"/>
        <v>0.91110619228958634</v>
      </c>
      <c r="X307" s="20">
        <f t="shared" si="57"/>
        <v>0.78128617412294254</v>
      </c>
      <c r="Y307" s="20"/>
      <c r="Z307" s="39"/>
      <c r="AA307" s="63">
        <f t="shared" si="58"/>
        <v>777.75617412294253</v>
      </c>
      <c r="AB307" s="10" t="s">
        <v>570</v>
      </c>
      <c r="AC307" s="10">
        <v>2003</v>
      </c>
      <c r="AD307" s="10" t="s">
        <v>120</v>
      </c>
      <c r="AE307" s="10" t="s">
        <v>342</v>
      </c>
      <c r="AF307" s="13" t="s">
        <v>343</v>
      </c>
    </row>
    <row r="308" spans="1:32" s="23" customFormat="1" ht="12" customHeight="1" x14ac:dyDescent="0.6">
      <c r="A308" s="10">
        <v>305</v>
      </c>
      <c r="B308" s="10" t="s">
        <v>318</v>
      </c>
      <c r="C308" s="10" t="s">
        <v>357</v>
      </c>
      <c r="D308" s="10" t="s">
        <v>142</v>
      </c>
      <c r="E308" s="17">
        <v>149.79300000000001</v>
      </c>
      <c r="F308" s="17">
        <v>-32.559100000000001</v>
      </c>
      <c r="G308" s="10" t="s">
        <v>524</v>
      </c>
      <c r="H308" s="10" t="s">
        <v>308</v>
      </c>
      <c r="I308" s="10">
        <v>450</v>
      </c>
      <c r="J308" s="26">
        <v>450</v>
      </c>
      <c r="K308" s="20">
        <v>3.47</v>
      </c>
      <c r="L308" s="20">
        <v>14.2</v>
      </c>
      <c r="M308" s="17">
        <v>0.147482856899809</v>
      </c>
      <c r="N308" s="46">
        <v>0.512741</v>
      </c>
      <c r="O308" s="10"/>
      <c r="P308" s="20">
        <f t="shared" si="60"/>
        <v>-0.25021425063645664</v>
      </c>
      <c r="Q308" s="20"/>
      <c r="R308" s="20">
        <f t="shared" si="61"/>
        <v>2.0092150796457986</v>
      </c>
      <c r="S308" s="20"/>
      <c r="T308" s="20">
        <f t="shared" si="54"/>
        <v>4.8353850405845762</v>
      </c>
      <c r="U308" s="22">
        <f t="shared" si="62"/>
        <v>4.8353850405845762</v>
      </c>
      <c r="V308" s="22">
        <f t="shared" si="55"/>
        <v>0.79001968868278194</v>
      </c>
      <c r="W308" s="20">
        <f t="shared" si="56"/>
        <v>0.94153683925959808</v>
      </c>
      <c r="X308" s="20">
        <f t="shared" si="57"/>
        <v>0.79001968868278194</v>
      </c>
      <c r="Y308" s="20"/>
      <c r="Z308" s="39"/>
      <c r="AA308" s="63">
        <f t="shared" si="58"/>
        <v>786.54968868278195</v>
      </c>
      <c r="AB308" s="10" t="s">
        <v>570</v>
      </c>
      <c r="AC308" s="10">
        <v>2003</v>
      </c>
      <c r="AD308" s="10" t="s">
        <v>120</v>
      </c>
      <c r="AE308" s="10" t="s">
        <v>342</v>
      </c>
      <c r="AF308" s="13" t="s">
        <v>343</v>
      </c>
    </row>
    <row r="309" spans="1:32" s="23" customFormat="1" ht="12" customHeight="1" x14ac:dyDescent="0.6">
      <c r="A309" s="10">
        <v>306</v>
      </c>
      <c r="B309" s="10" t="s">
        <v>319</v>
      </c>
      <c r="C309" s="10" t="s">
        <v>357</v>
      </c>
      <c r="D309" s="10" t="s">
        <v>142</v>
      </c>
      <c r="E309" s="17">
        <v>149.74700000000001</v>
      </c>
      <c r="F309" s="17">
        <v>-32.746299999999998</v>
      </c>
      <c r="G309" s="10" t="s">
        <v>524</v>
      </c>
      <c r="H309" s="10" t="s">
        <v>320</v>
      </c>
      <c r="I309" s="10">
        <v>450</v>
      </c>
      <c r="J309" s="26">
        <v>450</v>
      </c>
      <c r="K309" s="20">
        <v>4.13</v>
      </c>
      <c r="L309" s="20">
        <v>14.82</v>
      </c>
      <c r="M309" s="17">
        <v>0.168195533698344</v>
      </c>
      <c r="N309" s="46">
        <v>0.51285999999999998</v>
      </c>
      <c r="O309" s="10"/>
      <c r="P309" s="20">
        <f t="shared" si="60"/>
        <v>-0.14491340265203867</v>
      </c>
      <c r="Q309" s="20"/>
      <c r="R309" s="20">
        <f t="shared" si="61"/>
        <v>4.3305412396255072</v>
      </c>
      <c r="S309" s="20"/>
      <c r="T309" s="20">
        <f t="shared" si="54"/>
        <v>5.9673381225802835</v>
      </c>
      <c r="U309" s="22">
        <f t="shared" si="62"/>
        <v>5.9673381225802835</v>
      </c>
      <c r="V309" s="22">
        <f t="shared" si="55"/>
        <v>0.69767511574412167</v>
      </c>
      <c r="W309" s="20">
        <f t="shared" si="56"/>
        <v>0.97137295062015461</v>
      </c>
      <c r="X309" s="20">
        <f t="shared" si="57"/>
        <v>0.69767511574412167</v>
      </c>
      <c r="Y309" s="20"/>
      <c r="Z309" s="39"/>
      <c r="AA309" s="63">
        <f t="shared" si="58"/>
        <v>693.54511574412163</v>
      </c>
      <c r="AB309" s="10" t="s">
        <v>570</v>
      </c>
      <c r="AC309" s="10">
        <v>2003</v>
      </c>
      <c r="AD309" s="10" t="s">
        <v>120</v>
      </c>
      <c r="AE309" s="10" t="s">
        <v>342</v>
      </c>
      <c r="AF309" s="13" t="s">
        <v>343</v>
      </c>
    </row>
    <row r="310" spans="1:32" s="23" customFormat="1" ht="12" customHeight="1" x14ac:dyDescent="0.6">
      <c r="A310" s="10">
        <v>307</v>
      </c>
      <c r="B310" s="10" t="s">
        <v>323</v>
      </c>
      <c r="C310" s="10" t="s">
        <v>357</v>
      </c>
      <c r="D310" s="10" t="s">
        <v>324</v>
      </c>
      <c r="E310" s="17">
        <v>151.5</v>
      </c>
      <c r="F310" s="17">
        <v>-32</v>
      </c>
      <c r="G310" s="10" t="s">
        <v>508</v>
      </c>
      <c r="H310" s="10" t="s">
        <v>325</v>
      </c>
      <c r="I310" s="10">
        <v>280</v>
      </c>
      <c r="J310" s="26">
        <v>280</v>
      </c>
      <c r="K310" s="20">
        <v>12.1</v>
      </c>
      <c r="L310" s="20">
        <v>38.9</v>
      </c>
      <c r="M310" s="17">
        <v>0.18774238149842401</v>
      </c>
      <c r="N310" s="46">
        <v>0.51299600000000001</v>
      </c>
      <c r="O310" s="10"/>
      <c r="P310" s="20">
        <f t="shared" si="60"/>
        <v>-4.5539494161545568E-2</v>
      </c>
      <c r="Q310" s="20"/>
      <c r="R310" s="20">
        <f t="shared" si="61"/>
        <v>6.9834854224604115</v>
      </c>
      <c r="S310" s="20"/>
      <c r="T310" s="20">
        <f t="shared" si="54"/>
        <v>7.303536987427754</v>
      </c>
      <c r="U310" s="22">
        <f t="shared" si="62"/>
        <v>7.303536987427754</v>
      </c>
      <c r="V310" s="22">
        <f t="shared" si="55"/>
        <v>0.4489417941765696</v>
      </c>
      <c r="W310" s="20">
        <f t="shared" si="56"/>
        <v>0.90446761376853257</v>
      </c>
      <c r="X310" s="20">
        <f t="shared" si="57"/>
        <v>0.4489417941765696</v>
      </c>
      <c r="Y310" s="20"/>
      <c r="Z310" s="39"/>
      <c r="AA310" s="63">
        <f t="shared" si="58"/>
        <v>436.84179417656958</v>
      </c>
      <c r="AB310" s="10" t="s">
        <v>571</v>
      </c>
      <c r="AC310" s="10">
        <v>2001</v>
      </c>
      <c r="AD310" s="10" t="s">
        <v>120</v>
      </c>
      <c r="AE310" s="10" t="s">
        <v>340</v>
      </c>
      <c r="AF310" s="13" t="s">
        <v>341</v>
      </c>
    </row>
    <row r="311" spans="1:32" s="23" customFormat="1" ht="12" customHeight="1" x14ac:dyDescent="0.6">
      <c r="A311" s="10">
        <v>308</v>
      </c>
      <c r="B311" s="10" t="s">
        <v>326</v>
      </c>
      <c r="C311" s="10" t="s">
        <v>357</v>
      </c>
      <c r="D311" s="10" t="s">
        <v>324</v>
      </c>
      <c r="E311" s="17">
        <v>151.5</v>
      </c>
      <c r="F311" s="17">
        <v>-32</v>
      </c>
      <c r="G311" s="10" t="s">
        <v>508</v>
      </c>
      <c r="H311" s="10" t="s">
        <v>325</v>
      </c>
      <c r="I311" s="10">
        <v>280</v>
      </c>
      <c r="J311" s="26">
        <v>280</v>
      </c>
      <c r="K311" s="20">
        <v>10.5</v>
      </c>
      <c r="L311" s="20">
        <v>34</v>
      </c>
      <c r="M311" s="17">
        <v>0.18639570907046599</v>
      </c>
      <c r="N311" s="46">
        <v>0.51298600000000005</v>
      </c>
      <c r="O311" s="10"/>
      <c r="P311" s="20">
        <f t="shared" si="60"/>
        <v>-5.2385820689039297E-2</v>
      </c>
      <c r="Q311" s="20"/>
      <c r="R311" s="20">
        <f t="shared" si="61"/>
        <v>6.7884159972542157</v>
      </c>
      <c r="S311" s="20"/>
      <c r="T311" s="20">
        <f t="shared" si="54"/>
        <v>7.1565835450567841</v>
      </c>
      <c r="U311" s="22">
        <f t="shared" si="62"/>
        <v>7.1565835450567841</v>
      </c>
      <c r="V311" s="22">
        <f t="shared" si="55"/>
        <v>0.4609257896927843</v>
      </c>
      <c r="W311" s="20">
        <f t="shared" si="56"/>
        <v>0.91565986803392019</v>
      </c>
      <c r="X311" s="20">
        <f t="shared" si="57"/>
        <v>0.4609257896927843</v>
      </c>
      <c r="Y311" s="20"/>
      <c r="Z311" s="39"/>
      <c r="AA311" s="63">
        <f t="shared" si="58"/>
        <v>450.42578969278429</v>
      </c>
      <c r="AB311" s="10" t="s">
        <v>571</v>
      </c>
      <c r="AC311" s="10">
        <v>2001</v>
      </c>
      <c r="AD311" s="10" t="s">
        <v>120</v>
      </c>
      <c r="AE311" s="10" t="s">
        <v>340</v>
      </c>
      <c r="AF311" s="13" t="s">
        <v>341</v>
      </c>
    </row>
    <row r="312" spans="1:32" s="23" customFormat="1" ht="12" customHeight="1" x14ac:dyDescent="0.6">
      <c r="A312" s="10">
        <v>309</v>
      </c>
      <c r="B312" s="34">
        <v>1555670</v>
      </c>
      <c r="C312" s="10" t="s">
        <v>357</v>
      </c>
      <c r="D312" s="23" t="s">
        <v>378</v>
      </c>
      <c r="E312" s="36">
        <v>144.06396000000001</v>
      </c>
      <c r="F312" s="36">
        <v>-40.054760000000002</v>
      </c>
      <c r="G312" s="35" t="s">
        <v>490</v>
      </c>
      <c r="H312" s="35" t="s">
        <v>379</v>
      </c>
      <c r="I312" s="14">
        <v>351</v>
      </c>
      <c r="J312" s="37">
        <v>351</v>
      </c>
      <c r="K312" s="41">
        <v>8.3699999999999992</v>
      </c>
      <c r="L312" s="41">
        <v>54.09</v>
      </c>
      <c r="M312" s="45">
        <v>9.3600000000000003E-2</v>
      </c>
      <c r="N312" s="50">
        <v>0.51214599999999999</v>
      </c>
      <c r="O312" s="14"/>
      <c r="P312" s="20">
        <f t="shared" si="60"/>
        <v>-0.52414844941535332</v>
      </c>
      <c r="Q312" s="20"/>
      <c r="R312" s="20">
        <f t="shared" si="61"/>
        <v>-9.597415720256075</v>
      </c>
      <c r="S312" s="38">
        <v>-4.9800000000000004</v>
      </c>
      <c r="T312" s="20">
        <f t="shared" si="54"/>
        <v>-4.9796154660618699</v>
      </c>
      <c r="U312" s="22">
        <f t="shared" si="62"/>
        <v>-4.9796154660618699</v>
      </c>
      <c r="V312" s="22">
        <f t="shared" si="55"/>
        <v>1.5084732582753095</v>
      </c>
      <c r="W312" s="20">
        <f t="shared" si="56"/>
        <v>1.2729283609898869</v>
      </c>
      <c r="X312" s="20">
        <f t="shared" si="57"/>
        <v>1.5084732582753095</v>
      </c>
      <c r="Y312" s="20"/>
      <c r="Z312" s="39">
        <v>1.42</v>
      </c>
      <c r="AA312" s="63">
        <f t="shared" si="58"/>
        <v>1500.1032582753096</v>
      </c>
      <c r="AB312" s="8" t="s">
        <v>344</v>
      </c>
      <c r="AC312" s="10"/>
      <c r="AD312" s="40" t="s">
        <v>345</v>
      </c>
      <c r="AE312" s="14"/>
      <c r="AF312" s="15"/>
    </row>
    <row r="313" spans="1:32" s="23" customFormat="1" ht="12" customHeight="1" x14ac:dyDescent="0.6">
      <c r="A313" s="10">
        <v>310</v>
      </c>
      <c r="B313" s="34">
        <v>1555652</v>
      </c>
      <c r="C313" s="10" t="s">
        <v>357</v>
      </c>
      <c r="D313" s="23" t="s">
        <v>380</v>
      </c>
      <c r="E313" s="36">
        <v>145.22635</v>
      </c>
      <c r="F313" s="36">
        <v>-41.916530000000002</v>
      </c>
      <c r="G313" s="35" t="s">
        <v>490</v>
      </c>
      <c r="H313" s="35" t="s">
        <v>381</v>
      </c>
      <c r="I313" s="14">
        <v>360</v>
      </c>
      <c r="J313" s="37">
        <v>360</v>
      </c>
      <c r="K313" s="41">
        <v>10.67</v>
      </c>
      <c r="L313" s="41">
        <v>53.19</v>
      </c>
      <c r="M313" s="45">
        <v>0.12130000000000001</v>
      </c>
      <c r="N313" s="50">
        <v>0.51221399999999995</v>
      </c>
      <c r="O313" s="14"/>
      <c r="P313" s="20">
        <f t="shared" si="60"/>
        <v>-0.38332486019318757</v>
      </c>
      <c r="Q313" s="20"/>
      <c r="R313" s="20">
        <f t="shared" si="61"/>
        <v>-8.2709436288397331</v>
      </c>
      <c r="S313" s="38">
        <v>-4.8099999999999996</v>
      </c>
      <c r="T313" s="20">
        <f t="shared" si="54"/>
        <v>-4.80722019213409</v>
      </c>
      <c r="U313" s="22">
        <f t="shared" si="62"/>
        <v>-4.80722019213409</v>
      </c>
      <c r="V313" s="22">
        <f t="shared" si="55"/>
        <v>1.5005852878567874</v>
      </c>
      <c r="W313" s="20">
        <f t="shared" si="56"/>
        <v>1.5411172590088531</v>
      </c>
      <c r="X313" s="20">
        <f t="shared" si="57"/>
        <v>1.5005852878567874</v>
      </c>
      <c r="Y313" s="20"/>
      <c r="Z313" s="39">
        <v>1.42</v>
      </c>
      <c r="AA313" s="63">
        <f t="shared" si="58"/>
        <v>1489.9152878567872</v>
      </c>
      <c r="AB313" s="8" t="s">
        <v>344</v>
      </c>
      <c r="AC313" s="10"/>
      <c r="AD313" s="40" t="s">
        <v>345</v>
      </c>
      <c r="AE313" s="14"/>
      <c r="AF313" s="15"/>
    </row>
    <row r="314" spans="1:32" s="23" customFormat="1" ht="12" customHeight="1" x14ac:dyDescent="0.6">
      <c r="A314" s="10">
        <v>311</v>
      </c>
      <c r="B314" s="34">
        <v>2168223</v>
      </c>
      <c r="C314" s="10" t="s">
        <v>357</v>
      </c>
      <c r="D314" s="23" t="s">
        <v>382</v>
      </c>
      <c r="E314" s="36">
        <v>142.58985999999999</v>
      </c>
      <c r="F314" s="36">
        <v>-37.76399</v>
      </c>
      <c r="G314" s="35" t="s">
        <v>519</v>
      </c>
      <c r="H314" s="35" t="s">
        <v>383</v>
      </c>
      <c r="I314" s="14">
        <v>495</v>
      </c>
      <c r="J314" s="37">
        <v>495</v>
      </c>
      <c r="K314" s="41"/>
      <c r="L314" s="41"/>
      <c r="M314" s="45">
        <v>0.15909999999999999</v>
      </c>
      <c r="N314" s="50">
        <v>0.51234599999999997</v>
      </c>
      <c r="O314" s="14"/>
      <c r="P314" s="20">
        <f t="shared" si="60"/>
        <v>-0.19115404168784966</v>
      </c>
      <c r="Q314" s="20"/>
      <c r="R314" s="20">
        <f t="shared" si="61"/>
        <v>-5.6960272160877512</v>
      </c>
      <c r="S314" s="38">
        <v>-3.32</v>
      </c>
      <c r="T314" s="20">
        <f t="shared" si="54"/>
        <v>-3.321033825137063</v>
      </c>
      <c r="U314" s="22">
        <f t="shared" si="62"/>
        <v>-3.321033825137063</v>
      </c>
      <c r="V314" s="22">
        <f t="shared" si="55"/>
        <v>1.4872449087675725</v>
      </c>
      <c r="W314" s="20">
        <f t="shared" si="56"/>
        <v>2.2351545201824741</v>
      </c>
      <c r="X314" s="20">
        <f t="shared" si="57"/>
        <v>1.4872449087675725</v>
      </c>
      <c r="Y314" s="20"/>
      <c r="Z314" s="39">
        <v>1.42</v>
      </c>
      <c r="AA314" s="63">
        <f t="shared" si="58"/>
        <v>1487.2449087675725</v>
      </c>
      <c r="AB314" s="8" t="s">
        <v>344</v>
      </c>
      <c r="AC314" s="10"/>
      <c r="AD314" s="40" t="s">
        <v>345</v>
      </c>
      <c r="AE314" s="14"/>
      <c r="AF314" s="15"/>
    </row>
    <row r="315" spans="1:32" s="23" customFormat="1" ht="12" customHeight="1" x14ac:dyDescent="0.6">
      <c r="A315" s="10">
        <v>312</v>
      </c>
      <c r="B315" s="34">
        <v>2168104</v>
      </c>
      <c r="C315" s="10" t="s">
        <v>357</v>
      </c>
      <c r="D315" s="23" t="s">
        <v>382</v>
      </c>
      <c r="E315" s="36">
        <v>142.61689000000001</v>
      </c>
      <c r="F315" s="36">
        <v>-37.754510000000003</v>
      </c>
      <c r="G315" s="35" t="s">
        <v>490</v>
      </c>
      <c r="H315" s="35" t="s">
        <v>383</v>
      </c>
      <c r="I315" s="14">
        <v>495</v>
      </c>
      <c r="J315" s="37">
        <v>495</v>
      </c>
      <c r="K315" s="41"/>
      <c r="L315" s="41"/>
      <c r="M315" s="45">
        <v>0.13039999999999999</v>
      </c>
      <c r="N315" s="50">
        <v>0.51227299999999998</v>
      </c>
      <c r="O315" s="14"/>
      <c r="P315" s="20">
        <f t="shared" si="60"/>
        <v>-0.33706151499745818</v>
      </c>
      <c r="Q315" s="20"/>
      <c r="R315" s="20">
        <f t="shared" si="61"/>
        <v>-7.1200340201094114</v>
      </c>
      <c r="S315" s="38">
        <v>-2.93</v>
      </c>
      <c r="T315" s="20">
        <f t="shared" si="54"/>
        <v>-2.9322132270234924</v>
      </c>
      <c r="U315" s="22">
        <f t="shared" si="62"/>
        <v>-2.9322132270234924</v>
      </c>
      <c r="V315" s="22">
        <f t="shared" si="55"/>
        <v>1.4580968407730748</v>
      </c>
      <c r="W315" s="20">
        <f t="shared" si="56"/>
        <v>1.6014029993633758</v>
      </c>
      <c r="X315" s="20">
        <f t="shared" si="57"/>
        <v>1.4580968407730748</v>
      </c>
      <c r="Y315" s="20"/>
      <c r="Z315" s="39">
        <v>1.39</v>
      </c>
      <c r="AA315" s="63">
        <f t="shared" si="58"/>
        <v>1458.0968407730747</v>
      </c>
      <c r="AB315" s="8" t="s">
        <v>344</v>
      </c>
      <c r="AC315" s="10"/>
      <c r="AD315" s="40" t="s">
        <v>345</v>
      </c>
      <c r="AE315" s="14"/>
      <c r="AF315" s="15"/>
    </row>
    <row r="316" spans="1:32" s="23" customFormat="1" ht="12" customHeight="1" x14ac:dyDescent="0.6">
      <c r="A316" s="10">
        <v>313</v>
      </c>
      <c r="B316" s="34">
        <v>2168115</v>
      </c>
      <c r="C316" s="10" t="s">
        <v>357</v>
      </c>
      <c r="D316" s="23" t="s">
        <v>382</v>
      </c>
      <c r="E316" s="36">
        <v>142.61749</v>
      </c>
      <c r="F316" s="36">
        <v>-37.7547</v>
      </c>
      <c r="G316" s="35" t="s">
        <v>490</v>
      </c>
      <c r="H316" s="35" t="s">
        <v>383</v>
      </c>
      <c r="I316" s="14">
        <v>495</v>
      </c>
      <c r="J316" s="37">
        <v>495</v>
      </c>
      <c r="K316" s="41"/>
      <c r="L316" s="41"/>
      <c r="M316" s="45">
        <v>0.1164</v>
      </c>
      <c r="N316" s="50">
        <v>0.51209800000000005</v>
      </c>
      <c r="O316" s="14"/>
      <c r="P316" s="20">
        <f t="shared" si="60"/>
        <v>-0.40823589222165735</v>
      </c>
      <c r="Q316" s="20"/>
      <c r="R316" s="20">
        <f t="shared" si="61"/>
        <v>-10.533748961254474</v>
      </c>
      <c r="S316" s="38">
        <v>-5.46</v>
      </c>
      <c r="T316" s="20">
        <f t="shared" ref="T316:T379" si="63">R316-25.1*P316*0.001*J316</f>
        <v>-5.4616221183464919</v>
      </c>
      <c r="U316" s="22">
        <f t="shared" si="62"/>
        <v>-5.4616221183464919</v>
      </c>
      <c r="V316" s="22">
        <f t="shared" ref="V316:V379" si="64">X316</f>
        <v>1.6638058411651089</v>
      </c>
      <c r="W316" s="20">
        <f t="shared" ref="W316:W379" si="65">(1/0.00654)*LN(1+(N316-0.51315)/(M316-0.2137))</f>
        <v>1.6443258368033244</v>
      </c>
      <c r="X316" s="20">
        <f t="shared" ref="X316:X379" si="66">W316-(W316-J316/1000)*(-0.4-P316)/(-0.4-0.08592)</f>
        <v>1.6638058411651089</v>
      </c>
      <c r="Y316" s="20"/>
      <c r="Z316" s="39">
        <v>1.58</v>
      </c>
      <c r="AA316" s="63">
        <f t="shared" si="58"/>
        <v>1663.8058411651089</v>
      </c>
      <c r="AB316" s="8" t="s">
        <v>344</v>
      </c>
      <c r="AC316" s="10"/>
      <c r="AD316" s="40" t="s">
        <v>345</v>
      </c>
      <c r="AE316" s="14"/>
      <c r="AF316" s="15"/>
    </row>
    <row r="317" spans="1:32" s="23" customFormat="1" ht="12" customHeight="1" x14ac:dyDescent="0.6">
      <c r="A317" s="10">
        <v>314</v>
      </c>
      <c r="B317" s="34">
        <v>2168103</v>
      </c>
      <c r="C317" s="10" t="s">
        <v>357</v>
      </c>
      <c r="D317" s="23" t="s">
        <v>382</v>
      </c>
      <c r="E317" s="36">
        <v>142.56532000000001</v>
      </c>
      <c r="F317" s="36">
        <v>-37.754539999999999</v>
      </c>
      <c r="G317" s="35" t="s">
        <v>491</v>
      </c>
      <c r="H317" s="35" t="s">
        <v>383</v>
      </c>
      <c r="I317" s="14">
        <v>495</v>
      </c>
      <c r="J317" s="37">
        <v>495</v>
      </c>
      <c r="K317" s="41"/>
      <c r="L317" s="41"/>
      <c r="M317" s="45">
        <v>0.1166</v>
      </c>
      <c r="N317" s="50">
        <v>0.51232599999999995</v>
      </c>
      <c r="O317" s="14"/>
      <c r="P317" s="20">
        <f t="shared" si="60"/>
        <v>-0.40721911540416889</v>
      </c>
      <c r="Q317" s="20"/>
      <c r="R317" s="20">
        <f t="shared" si="61"/>
        <v>-6.0861660665045836</v>
      </c>
      <c r="S317" s="38">
        <v>-1.02</v>
      </c>
      <c r="T317" s="20">
        <f t="shared" si="63"/>
        <v>-1.0266721671654864</v>
      </c>
      <c r="U317" s="22">
        <f t="shared" si="62"/>
        <v>-1.0266721671654864</v>
      </c>
      <c r="V317" s="22">
        <f t="shared" si="64"/>
        <v>1.3039357198399559</v>
      </c>
      <c r="W317" s="20">
        <f t="shared" si="65"/>
        <v>1.2920936247117023</v>
      </c>
      <c r="X317" s="20">
        <f t="shared" si="66"/>
        <v>1.3039357198399559</v>
      </c>
      <c r="Y317" s="20"/>
      <c r="Z317" s="39">
        <v>1.24</v>
      </c>
      <c r="AA317" s="63">
        <f t="shared" si="58"/>
        <v>1303.9357198399559</v>
      </c>
      <c r="AB317" s="8" t="s">
        <v>344</v>
      </c>
      <c r="AC317" s="10"/>
      <c r="AD317" s="40" t="s">
        <v>345</v>
      </c>
      <c r="AE317" s="14"/>
      <c r="AF317" s="15"/>
    </row>
    <row r="318" spans="1:32" s="23" customFormat="1" ht="12" customHeight="1" x14ac:dyDescent="0.6">
      <c r="A318" s="10">
        <v>315</v>
      </c>
      <c r="B318" s="34">
        <v>2168174</v>
      </c>
      <c r="C318" s="10" t="s">
        <v>357</v>
      </c>
      <c r="D318" s="23" t="s">
        <v>382</v>
      </c>
      <c r="E318" s="36">
        <v>142.57393999999999</v>
      </c>
      <c r="F318" s="36">
        <v>-37.762599999999999</v>
      </c>
      <c r="G318" s="35" t="s">
        <v>491</v>
      </c>
      <c r="H318" s="35" t="s">
        <v>383</v>
      </c>
      <c r="I318" s="14">
        <v>495</v>
      </c>
      <c r="J318" s="37">
        <v>495</v>
      </c>
      <c r="K318" s="41"/>
      <c r="L318" s="41"/>
      <c r="M318" s="45">
        <v>0.1077</v>
      </c>
      <c r="N318" s="50">
        <v>0.51194200000000001</v>
      </c>
      <c r="O318" s="14"/>
      <c r="P318" s="20">
        <f t="shared" si="60"/>
        <v>-0.45246568378240981</v>
      </c>
      <c r="Q318" s="20"/>
      <c r="R318" s="20">
        <f t="shared" si="61"/>
        <v>-13.576831994507321</v>
      </c>
      <c r="S318" s="38">
        <v>-7.96</v>
      </c>
      <c r="T318" s="20">
        <f t="shared" si="63"/>
        <v>-7.9551721063527694</v>
      </c>
      <c r="U318" s="22">
        <f t="shared" si="62"/>
        <v>-7.9551721063527694</v>
      </c>
      <c r="V318" s="22">
        <f t="shared" si="64"/>
        <v>1.8663233144045805</v>
      </c>
      <c r="W318" s="20">
        <f t="shared" si="65"/>
        <v>1.7326878602232345</v>
      </c>
      <c r="X318" s="20">
        <f t="shared" si="66"/>
        <v>1.8663233144045805</v>
      </c>
      <c r="Y318" s="20"/>
      <c r="Z318" s="39">
        <v>1.77</v>
      </c>
      <c r="AA318" s="63">
        <f t="shared" si="58"/>
        <v>1866.3233144045805</v>
      </c>
      <c r="AB318" s="8" t="s">
        <v>344</v>
      </c>
      <c r="AC318" s="10"/>
      <c r="AD318" s="40" t="s">
        <v>345</v>
      </c>
      <c r="AE318" s="14"/>
      <c r="AF318" s="15"/>
    </row>
    <row r="319" spans="1:32" s="23" customFormat="1" ht="12" customHeight="1" x14ac:dyDescent="0.6">
      <c r="A319" s="10">
        <v>316</v>
      </c>
      <c r="B319" s="34">
        <v>2168187</v>
      </c>
      <c r="C319" s="10" t="s">
        <v>357</v>
      </c>
      <c r="D319" s="23" t="s">
        <v>382</v>
      </c>
      <c r="E319" s="36">
        <v>142.58984000000001</v>
      </c>
      <c r="F319" s="36">
        <v>-37.76399</v>
      </c>
      <c r="G319" s="35" t="s">
        <v>491</v>
      </c>
      <c r="H319" s="35" t="s">
        <v>383</v>
      </c>
      <c r="I319" s="14">
        <v>495</v>
      </c>
      <c r="J319" s="37">
        <v>495</v>
      </c>
      <c r="K319" s="41"/>
      <c r="L319" s="41"/>
      <c r="M319" s="45">
        <v>0.1241</v>
      </c>
      <c r="N319" s="50">
        <v>0.51236099999999996</v>
      </c>
      <c r="O319" s="14"/>
      <c r="P319" s="20">
        <f t="shared" si="60"/>
        <v>-0.36908998474834775</v>
      </c>
      <c r="Q319" s="20"/>
      <c r="R319" s="20">
        <f t="shared" si="61"/>
        <v>-5.4034230782751269</v>
      </c>
      <c r="S319" s="38">
        <v>-0.81</v>
      </c>
      <c r="T319" s="20">
        <f t="shared" si="63"/>
        <v>-0.81766456276927979</v>
      </c>
      <c r="U319" s="22">
        <f t="shared" si="62"/>
        <v>-0.81766456276927979</v>
      </c>
      <c r="V319" s="22">
        <f t="shared" si="64"/>
        <v>1.2867722632393994</v>
      </c>
      <c r="W319" s="20">
        <f t="shared" si="65"/>
        <v>1.3405594185830361</v>
      </c>
      <c r="X319" s="20">
        <f t="shared" si="66"/>
        <v>1.2867722632393994</v>
      </c>
      <c r="Y319" s="20"/>
      <c r="Z319" s="39">
        <v>1.23</v>
      </c>
      <c r="AA319" s="63">
        <f t="shared" si="58"/>
        <v>1286.7722632393993</v>
      </c>
      <c r="AB319" s="8" t="s">
        <v>344</v>
      </c>
      <c r="AC319" s="10"/>
      <c r="AD319" s="40" t="s">
        <v>345</v>
      </c>
      <c r="AE319" s="14"/>
      <c r="AF319" s="15"/>
    </row>
    <row r="320" spans="1:32" s="23" customFormat="1" ht="12" customHeight="1" x14ac:dyDescent="0.6">
      <c r="A320" s="10">
        <v>317</v>
      </c>
      <c r="B320" s="34">
        <v>2168128</v>
      </c>
      <c r="C320" s="10" t="s">
        <v>357</v>
      </c>
      <c r="D320" s="23" t="s">
        <v>384</v>
      </c>
      <c r="E320" s="36">
        <v>142.65447</v>
      </c>
      <c r="F320" s="36">
        <v>-37.719349999999999</v>
      </c>
      <c r="G320" s="35" t="s">
        <v>493</v>
      </c>
      <c r="H320" s="35" t="s">
        <v>385</v>
      </c>
      <c r="I320" s="14">
        <v>495</v>
      </c>
      <c r="J320" s="37">
        <v>495</v>
      </c>
      <c r="K320" s="41"/>
      <c r="L320" s="41"/>
      <c r="M320" s="45">
        <v>0.1181</v>
      </c>
      <c r="N320" s="50">
        <v>0.51244400000000001</v>
      </c>
      <c r="O320" s="14"/>
      <c r="P320" s="20">
        <f t="shared" si="60"/>
        <v>-0.39959328927300464</v>
      </c>
      <c r="Q320" s="20"/>
      <c r="R320" s="20">
        <f t="shared" si="61"/>
        <v>-3.7843468490439403</v>
      </c>
      <c r="S320" s="38">
        <v>1.19</v>
      </c>
      <c r="T320" s="20">
        <f t="shared" si="63"/>
        <v>1.1803999735285062</v>
      </c>
      <c r="U320" s="22">
        <f t="shared" si="62"/>
        <v>1.1803999735285062</v>
      </c>
      <c r="V320" s="22">
        <f t="shared" si="64"/>
        <v>1.1245188498614855</v>
      </c>
      <c r="W320" s="20">
        <f t="shared" si="65"/>
        <v>1.1250461929327078</v>
      </c>
      <c r="X320" s="20">
        <f t="shared" si="66"/>
        <v>1.1245188498614855</v>
      </c>
      <c r="Y320" s="20"/>
      <c r="Z320" s="39">
        <v>1.08</v>
      </c>
      <c r="AA320" s="63">
        <f t="shared" si="58"/>
        <v>1124.5188498614855</v>
      </c>
      <c r="AB320" s="8" t="s">
        <v>344</v>
      </c>
      <c r="AC320" s="10"/>
      <c r="AD320" s="40" t="s">
        <v>345</v>
      </c>
      <c r="AE320" s="14"/>
      <c r="AF320" s="15"/>
    </row>
    <row r="321" spans="1:32" s="23" customFormat="1" ht="12" customHeight="1" x14ac:dyDescent="0.6">
      <c r="A321" s="10">
        <v>318</v>
      </c>
      <c r="B321" s="34">
        <v>2168130</v>
      </c>
      <c r="C321" s="10" t="s">
        <v>357</v>
      </c>
      <c r="D321" s="23" t="s">
        <v>384</v>
      </c>
      <c r="E321" s="36">
        <v>142.65198000000001</v>
      </c>
      <c r="F321" s="36">
        <v>-37.72099</v>
      </c>
      <c r="G321" s="35" t="s">
        <v>493</v>
      </c>
      <c r="H321" s="35" t="s">
        <v>385</v>
      </c>
      <c r="I321" s="14">
        <v>495</v>
      </c>
      <c r="J321" s="37">
        <v>495</v>
      </c>
      <c r="K321" s="41"/>
      <c r="L321" s="41"/>
      <c r="M321" s="45">
        <v>0.1235</v>
      </c>
      <c r="N321" s="50">
        <v>0.51251000000000002</v>
      </c>
      <c r="O321" s="14"/>
      <c r="P321" s="20">
        <f t="shared" si="60"/>
        <v>-0.37214031520081348</v>
      </c>
      <c r="Q321" s="20"/>
      <c r="R321" s="20">
        <f t="shared" si="61"/>
        <v>-2.4968886426679493</v>
      </c>
      <c r="S321" s="38">
        <v>2.14</v>
      </c>
      <c r="T321" s="20">
        <f t="shared" si="63"/>
        <v>2.1267687035445579</v>
      </c>
      <c r="U321" s="22">
        <f t="shared" si="62"/>
        <v>2.1267687035445579</v>
      </c>
      <c r="V321" s="22">
        <f t="shared" si="64"/>
        <v>1.04748163981913</v>
      </c>
      <c r="W321" s="20">
        <f t="shared" si="65"/>
        <v>1.081084123666592</v>
      </c>
      <c r="X321" s="20">
        <f t="shared" si="66"/>
        <v>1.04748163981913</v>
      </c>
      <c r="Y321" s="20"/>
      <c r="Z321" s="39">
        <v>1.01</v>
      </c>
      <c r="AA321" s="63">
        <f t="shared" si="58"/>
        <v>1047.4816398191299</v>
      </c>
      <c r="AB321" s="8" t="s">
        <v>344</v>
      </c>
      <c r="AC321" s="10"/>
      <c r="AD321" s="40" t="s">
        <v>345</v>
      </c>
      <c r="AE321" s="14"/>
      <c r="AF321" s="15"/>
    </row>
    <row r="322" spans="1:32" s="23" customFormat="1" ht="12" customHeight="1" x14ac:dyDescent="0.6">
      <c r="A322" s="10">
        <v>319</v>
      </c>
      <c r="B322" s="34">
        <v>2168133</v>
      </c>
      <c r="C322" s="10" t="s">
        <v>357</v>
      </c>
      <c r="D322" s="23" t="s">
        <v>384</v>
      </c>
      <c r="E322" s="36">
        <v>142.64868000000001</v>
      </c>
      <c r="F322" s="36">
        <v>-37.720669999999998</v>
      </c>
      <c r="G322" s="35" t="s">
        <v>493</v>
      </c>
      <c r="H322" s="35" t="s">
        <v>385</v>
      </c>
      <c r="I322" s="14">
        <v>495</v>
      </c>
      <c r="J322" s="37">
        <v>495</v>
      </c>
      <c r="K322" s="41"/>
      <c r="L322" s="41"/>
      <c r="M322" s="45">
        <v>0.1249</v>
      </c>
      <c r="N322" s="50">
        <v>0.51247900000000002</v>
      </c>
      <c r="O322" s="14"/>
      <c r="P322" s="20">
        <f t="shared" si="60"/>
        <v>-0.36502287747839357</v>
      </c>
      <c r="Q322" s="20"/>
      <c r="R322" s="20">
        <f t="shared" si="61"/>
        <v>-3.1016038608144836</v>
      </c>
      <c r="S322" s="38">
        <v>1.44</v>
      </c>
      <c r="T322" s="20">
        <f t="shared" si="63"/>
        <v>1.4336228804158173</v>
      </c>
      <c r="U322" s="22">
        <f t="shared" si="62"/>
        <v>1.4336228804158173</v>
      </c>
      <c r="V322" s="22">
        <f t="shared" si="64"/>
        <v>1.1038314533262688</v>
      </c>
      <c r="W322" s="20">
        <f t="shared" si="65"/>
        <v>1.1510551115800149</v>
      </c>
      <c r="X322" s="20">
        <f t="shared" si="66"/>
        <v>1.1038314533262688</v>
      </c>
      <c r="Y322" s="20"/>
      <c r="Z322" s="39">
        <v>1.06</v>
      </c>
      <c r="AA322" s="63">
        <f t="shared" si="58"/>
        <v>1103.8314533262687</v>
      </c>
      <c r="AB322" s="8" t="s">
        <v>344</v>
      </c>
      <c r="AC322" s="10"/>
      <c r="AD322" s="40" t="s">
        <v>345</v>
      </c>
      <c r="AE322" s="14"/>
      <c r="AF322" s="15"/>
    </row>
    <row r="323" spans="1:32" s="23" customFormat="1" ht="12" customHeight="1" x14ac:dyDescent="0.6">
      <c r="A323" s="10">
        <v>320</v>
      </c>
      <c r="B323" s="34">
        <v>2168279</v>
      </c>
      <c r="C323" s="10" t="s">
        <v>357</v>
      </c>
      <c r="D323" s="23" t="s">
        <v>485</v>
      </c>
      <c r="E323" s="36">
        <v>142.65980999999999</v>
      </c>
      <c r="F323" s="36">
        <v>-37.766010000000001</v>
      </c>
      <c r="G323" s="35" t="s">
        <v>520</v>
      </c>
      <c r="H323" s="35" t="s">
        <v>359</v>
      </c>
      <c r="I323" s="14">
        <v>495</v>
      </c>
      <c r="J323" s="37">
        <v>495</v>
      </c>
      <c r="K323" s="41"/>
      <c r="L323" s="41"/>
      <c r="M323" s="45">
        <v>0.1142</v>
      </c>
      <c r="N323" s="50">
        <v>0.51259299999999997</v>
      </c>
      <c r="O323" s="14"/>
      <c r="P323" s="20">
        <f t="shared" si="60"/>
        <v>-0.41942043721403155</v>
      </c>
      <c r="Q323" s="20"/>
      <c r="R323" s="20">
        <f t="shared" si="61"/>
        <v>-0.87781241343898309</v>
      </c>
      <c r="S323" s="38">
        <v>4.3499999999999996</v>
      </c>
      <c r="T323" s="20">
        <f t="shared" si="63"/>
        <v>4.3332768087267519</v>
      </c>
      <c r="U323" s="22">
        <f t="shared" si="62"/>
        <v>4.3332768087267519</v>
      </c>
      <c r="V323" s="22">
        <f t="shared" si="64"/>
        <v>0.86790575609484599</v>
      </c>
      <c r="W323" s="20">
        <f t="shared" si="65"/>
        <v>0.853574837194082</v>
      </c>
      <c r="X323" s="20">
        <f t="shared" si="66"/>
        <v>0.86790575609484599</v>
      </c>
      <c r="Y323" s="20"/>
      <c r="Z323" s="39">
        <v>0.84</v>
      </c>
      <c r="AA323" s="63">
        <f t="shared" ref="AA323:AA386" si="67">V323*1000-K323</f>
        <v>867.90575609484597</v>
      </c>
      <c r="AB323" s="8" t="s">
        <v>344</v>
      </c>
      <c r="AC323" s="10"/>
      <c r="AD323" s="40" t="s">
        <v>345</v>
      </c>
      <c r="AE323" s="14"/>
      <c r="AF323" s="15"/>
    </row>
    <row r="324" spans="1:32" s="23" customFormat="1" ht="12" customHeight="1" x14ac:dyDescent="0.6">
      <c r="A324" s="10">
        <v>321</v>
      </c>
      <c r="B324" s="34">
        <v>2168409</v>
      </c>
      <c r="C324" s="10" t="s">
        <v>357</v>
      </c>
      <c r="D324" s="23" t="s">
        <v>485</v>
      </c>
      <c r="E324" s="36">
        <v>142.67097999999999</v>
      </c>
      <c r="F324" s="36">
        <v>-37.762970000000003</v>
      </c>
      <c r="G324" s="35" t="s">
        <v>520</v>
      </c>
      <c r="H324" s="35" t="s">
        <v>359</v>
      </c>
      <c r="I324" s="14">
        <v>495</v>
      </c>
      <c r="J324" s="37">
        <v>495</v>
      </c>
      <c r="K324" s="41"/>
      <c r="L324" s="41"/>
      <c r="M324" s="45">
        <v>0.1183</v>
      </c>
      <c r="N324" s="50">
        <v>0.512262</v>
      </c>
      <c r="O324" s="14"/>
      <c r="P324" s="20">
        <f t="shared" si="60"/>
        <v>-0.39857651245551606</v>
      </c>
      <c r="Q324" s="20"/>
      <c r="R324" s="20">
        <f t="shared" si="61"/>
        <v>-7.3346103878380031</v>
      </c>
      <c r="S324" s="38">
        <v>-2.38</v>
      </c>
      <c r="T324" s="20">
        <f t="shared" si="63"/>
        <v>-2.3824965088344436</v>
      </c>
      <c r="U324" s="22">
        <f t="shared" si="62"/>
        <v>-2.3824965088344436</v>
      </c>
      <c r="V324" s="22">
        <f t="shared" si="64"/>
        <v>1.4139852715785215</v>
      </c>
      <c r="W324" s="20">
        <f t="shared" si="65"/>
        <v>1.416685320090793</v>
      </c>
      <c r="X324" s="20">
        <f t="shared" si="66"/>
        <v>1.4139852715785215</v>
      </c>
      <c r="Y324" s="20"/>
      <c r="Z324" s="39">
        <v>1.35</v>
      </c>
      <c r="AA324" s="63">
        <f t="shared" si="67"/>
        <v>1413.9852715785214</v>
      </c>
      <c r="AB324" s="8" t="s">
        <v>344</v>
      </c>
      <c r="AC324" s="10"/>
      <c r="AD324" s="40" t="s">
        <v>345</v>
      </c>
      <c r="AE324" s="14"/>
      <c r="AF324" s="15"/>
    </row>
    <row r="325" spans="1:32" s="23" customFormat="1" ht="12" customHeight="1" x14ac:dyDescent="0.6">
      <c r="A325" s="10">
        <v>322</v>
      </c>
      <c r="B325" s="34">
        <v>2168159</v>
      </c>
      <c r="C325" s="10" t="s">
        <v>357</v>
      </c>
      <c r="D325" s="23" t="s">
        <v>485</v>
      </c>
      <c r="E325" s="36">
        <v>142.68244999999999</v>
      </c>
      <c r="F325" s="36">
        <v>-37.74051</v>
      </c>
      <c r="G325" s="35" t="s">
        <v>520</v>
      </c>
      <c r="H325" s="35" t="s">
        <v>359</v>
      </c>
      <c r="I325" s="14">
        <v>495</v>
      </c>
      <c r="J325" s="37">
        <v>495</v>
      </c>
      <c r="K325" s="41"/>
      <c r="L325" s="41"/>
      <c r="M325" s="45">
        <v>0.1244</v>
      </c>
      <c r="N325" s="50">
        <v>0.51239999999999997</v>
      </c>
      <c r="O325" s="14"/>
      <c r="P325" s="20">
        <f t="shared" si="60"/>
        <v>-0.36756481952211495</v>
      </c>
      <c r="Q325" s="20"/>
      <c r="R325" s="20">
        <f t="shared" si="61"/>
        <v>-4.6426523199616376</v>
      </c>
      <c r="S325" s="38">
        <v>-7.0000000000000007E-2</v>
      </c>
      <c r="T325" s="20">
        <f t="shared" si="63"/>
        <v>-7.5843219809120122E-2</v>
      </c>
      <c r="U325" s="22">
        <f t="shared" si="62"/>
        <v>-7.5843219809120122E-2</v>
      </c>
      <c r="V325" s="22">
        <f t="shared" si="64"/>
        <v>1.2265143859121215</v>
      </c>
      <c r="W325" s="20">
        <f t="shared" si="65"/>
        <v>1.2788354341761679</v>
      </c>
      <c r="X325" s="20">
        <f t="shared" si="66"/>
        <v>1.2265143859121215</v>
      </c>
      <c r="Y325" s="20"/>
      <c r="Z325" s="39">
        <v>1.17</v>
      </c>
      <c r="AA325" s="63">
        <f t="shared" si="67"/>
        <v>1226.5143859121215</v>
      </c>
      <c r="AB325" s="8" t="s">
        <v>344</v>
      </c>
      <c r="AC325" s="10"/>
      <c r="AD325" s="40" t="s">
        <v>345</v>
      </c>
      <c r="AE325" s="14"/>
      <c r="AF325" s="15"/>
    </row>
    <row r="326" spans="1:32" s="23" customFormat="1" ht="12" customHeight="1" x14ac:dyDescent="0.6">
      <c r="A326" s="10">
        <v>323</v>
      </c>
      <c r="B326" s="34">
        <v>2169007</v>
      </c>
      <c r="C326" s="10" t="s">
        <v>357</v>
      </c>
      <c r="D326" s="23" t="s">
        <v>386</v>
      </c>
      <c r="E326" s="36">
        <v>142.38117</v>
      </c>
      <c r="F326" s="36">
        <v>-37.429360000000003</v>
      </c>
      <c r="G326" s="35" t="s">
        <v>490</v>
      </c>
      <c r="H326" s="35" t="s">
        <v>387</v>
      </c>
      <c r="I326" s="14">
        <v>396</v>
      </c>
      <c r="J326" s="37">
        <v>396</v>
      </c>
      <c r="K326" s="41">
        <v>12.11</v>
      </c>
      <c r="L326" s="41">
        <v>59.91</v>
      </c>
      <c r="M326" s="45">
        <v>0.1222</v>
      </c>
      <c r="N326" s="50">
        <v>0.51255200000000001</v>
      </c>
      <c r="O326" s="14"/>
      <c r="P326" s="20">
        <f t="shared" si="60"/>
        <v>-0.37874936451448915</v>
      </c>
      <c r="Q326" s="20"/>
      <c r="R326" s="20">
        <f t="shared" si="61"/>
        <v>-1.6775970567928233</v>
      </c>
      <c r="S326" s="38">
        <v>2.09</v>
      </c>
      <c r="T326" s="20">
        <f t="shared" si="63"/>
        <v>2.0870201267353927</v>
      </c>
      <c r="U326" s="22">
        <f t="shared" ref="U326:U357" si="68">T326</f>
        <v>2.0870201267353927</v>
      </c>
      <c r="V326" s="22">
        <f t="shared" si="64"/>
        <v>0.9698210406136103</v>
      </c>
      <c r="W326" s="20">
        <f t="shared" si="65"/>
        <v>0.99606348889882779</v>
      </c>
      <c r="X326" s="20">
        <f t="shared" si="66"/>
        <v>0.9698210406136103</v>
      </c>
      <c r="Y326" s="20"/>
      <c r="Z326" s="39">
        <v>0.93</v>
      </c>
      <c r="AA326" s="63">
        <f t="shared" si="67"/>
        <v>957.71104061361029</v>
      </c>
      <c r="AB326" s="8" t="s">
        <v>344</v>
      </c>
      <c r="AC326" s="10"/>
      <c r="AD326" s="40" t="s">
        <v>345</v>
      </c>
      <c r="AE326" s="14"/>
      <c r="AF326" s="15"/>
    </row>
    <row r="327" spans="1:32" s="23" customFormat="1" ht="12" customHeight="1" x14ac:dyDescent="0.6">
      <c r="A327" s="10">
        <v>324</v>
      </c>
      <c r="B327" s="34">
        <v>2169008</v>
      </c>
      <c r="C327" s="10" t="s">
        <v>357</v>
      </c>
      <c r="D327" s="23" t="s">
        <v>386</v>
      </c>
      <c r="E327" s="36">
        <v>142.38001</v>
      </c>
      <c r="F327" s="36">
        <v>-37.427570000000003</v>
      </c>
      <c r="G327" s="35" t="s">
        <v>490</v>
      </c>
      <c r="H327" s="35" t="s">
        <v>387</v>
      </c>
      <c r="I327" s="14">
        <v>396</v>
      </c>
      <c r="J327" s="37">
        <v>396</v>
      </c>
      <c r="K327" s="41">
        <v>3.37</v>
      </c>
      <c r="L327" s="41">
        <v>14.65</v>
      </c>
      <c r="M327" s="45">
        <v>0.1389</v>
      </c>
      <c r="N327" s="50">
        <v>0.51258499999999996</v>
      </c>
      <c r="O327" s="14"/>
      <c r="P327" s="20">
        <f t="shared" si="60"/>
        <v>-0.29384850025419429</v>
      </c>
      <c r="Q327" s="20"/>
      <c r="R327" s="20">
        <f t="shared" si="61"/>
        <v>-1.0338679536059381</v>
      </c>
      <c r="S327" s="38">
        <v>1.89</v>
      </c>
      <c r="T327" s="20">
        <f t="shared" si="63"/>
        <v>1.8868685995206516</v>
      </c>
      <c r="U327" s="22">
        <f t="shared" si="68"/>
        <v>1.8868685995206516</v>
      </c>
      <c r="V327" s="22">
        <f t="shared" si="64"/>
        <v>0.98577408652298981</v>
      </c>
      <c r="W327" s="20">
        <f t="shared" si="65"/>
        <v>1.1506255782968564</v>
      </c>
      <c r="X327" s="20">
        <f t="shared" si="66"/>
        <v>0.98577408652298981</v>
      </c>
      <c r="Y327" s="20"/>
      <c r="Z327" s="39">
        <v>0.94</v>
      </c>
      <c r="AA327" s="63">
        <f t="shared" si="67"/>
        <v>982.40408652298981</v>
      </c>
      <c r="AB327" s="8" t="s">
        <v>344</v>
      </c>
      <c r="AC327" s="10"/>
      <c r="AD327" s="40" t="s">
        <v>345</v>
      </c>
      <c r="AE327" s="14"/>
      <c r="AF327" s="15"/>
    </row>
    <row r="328" spans="1:32" s="23" customFormat="1" ht="12" customHeight="1" x14ac:dyDescent="0.6">
      <c r="A328" s="10">
        <v>325</v>
      </c>
      <c r="B328" s="34">
        <v>2169009</v>
      </c>
      <c r="C328" s="10" t="s">
        <v>357</v>
      </c>
      <c r="D328" s="23" t="s">
        <v>386</v>
      </c>
      <c r="E328" s="36">
        <v>142.31236999999999</v>
      </c>
      <c r="F328" s="36">
        <v>-37.372459999999997</v>
      </c>
      <c r="G328" s="35" t="s">
        <v>490</v>
      </c>
      <c r="H328" s="35" t="s">
        <v>387</v>
      </c>
      <c r="I328" s="14">
        <v>396</v>
      </c>
      <c r="J328" s="37">
        <v>396</v>
      </c>
      <c r="K328" s="41">
        <v>59.27</v>
      </c>
      <c r="L328" s="41">
        <v>300.32</v>
      </c>
      <c r="M328" s="45">
        <v>0.1193</v>
      </c>
      <c r="N328" s="50">
        <v>0.51253700000000002</v>
      </c>
      <c r="O328" s="14"/>
      <c r="P328" s="20">
        <f t="shared" si="60"/>
        <v>-0.39349262836807319</v>
      </c>
      <c r="Q328" s="20"/>
      <c r="R328" s="20">
        <f t="shared" si="61"/>
        <v>-1.9702011946054476</v>
      </c>
      <c r="S328" s="38">
        <v>1.95</v>
      </c>
      <c r="T328" s="20">
        <f t="shared" si="63"/>
        <v>1.9409581343218529</v>
      </c>
      <c r="U328" s="22">
        <f t="shared" si="68"/>
        <v>1.9409581343218529</v>
      </c>
      <c r="V328" s="22">
        <f t="shared" si="64"/>
        <v>0.98175124407536152</v>
      </c>
      <c r="W328" s="20">
        <f t="shared" si="65"/>
        <v>0.98970201717459538</v>
      </c>
      <c r="X328" s="20">
        <f t="shared" si="66"/>
        <v>0.98175124407536152</v>
      </c>
      <c r="Y328" s="20"/>
      <c r="Z328" s="39">
        <v>0.94</v>
      </c>
      <c r="AA328" s="63">
        <f t="shared" si="67"/>
        <v>922.48124407536159</v>
      </c>
      <c r="AB328" s="8" t="s">
        <v>344</v>
      </c>
      <c r="AC328" s="10"/>
      <c r="AD328" s="40" t="s">
        <v>345</v>
      </c>
      <c r="AE328" s="14"/>
      <c r="AF328" s="15"/>
    </row>
    <row r="329" spans="1:32" s="23" customFormat="1" ht="12" customHeight="1" x14ac:dyDescent="0.6">
      <c r="A329" s="10">
        <v>326</v>
      </c>
      <c r="B329" s="34">
        <v>2169010</v>
      </c>
      <c r="C329" s="10" t="s">
        <v>357</v>
      </c>
      <c r="D329" s="23" t="s">
        <v>386</v>
      </c>
      <c r="E329" s="36">
        <v>142.38657000000001</v>
      </c>
      <c r="F329" s="36">
        <v>-37.415779999999998</v>
      </c>
      <c r="G329" s="35" t="s">
        <v>490</v>
      </c>
      <c r="H329" s="35" t="s">
        <v>387</v>
      </c>
      <c r="I329" s="14">
        <v>396</v>
      </c>
      <c r="J329" s="37">
        <v>396</v>
      </c>
      <c r="K329" s="41">
        <v>5.93</v>
      </c>
      <c r="L329" s="41">
        <v>28.21</v>
      </c>
      <c r="M329" s="45">
        <v>0.127</v>
      </c>
      <c r="N329" s="50">
        <v>0.51241800000000004</v>
      </c>
      <c r="O329" s="14"/>
      <c r="P329" s="20">
        <f t="shared" si="60"/>
        <v>-0.3543467208947636</v>
      </c>
      <c r="Q329" s="20"/>
      <c r="R329" s="20">
        <f t="shared" si="61"/>
        <v>-4.2915273545851562</v>
      </c>
      <c r="S329" s="38">
        <v>-0.77</v>
      </c>
      <c r="T329" s="20">
        <f t="shared" si="63"/>
        <v>-0.76946268757956338</v>
      </c>
      <c r="U329" s="22">
        <f t="shared" si="68"/>
        <v>-0.76946268757956338</v>
      </c>
      <c r="V329" s="22">
        <f t="shared" si="64"/>
        <v>1.2019702823877361</v>
      </c>
      <c r="W329" s="20">
        <f t="shared" si="65"/>
        <v>1.2855450440176723</v>
      </c>
      <c r="X329" s="20">
        <f t="shared" si="66"/>
        <v>1.2019702823877361</v>
      </c>
      <c r="Y329" s="20"/>
      <c r="Z329" s="39">
        <v>1.1399999999999999</v>
      </c>
      <c r="AA329" s="63">
        <f t="shared" si="67"/>
        <v>1196.0402823877359</v>
      </c>
      <c r="AB329" s="8" t="s">
        <v>344</v>
      </c>
      <c r="AC329" s="10"/>
      <c r="AD329" s="40" t="s">
        <v>345</v>
      </c>
      <c r="AE329" s="14"/>
      <c r="AF329" s="15"/>
    </row>
    <row r="330" spans="1:32" s="23" customFormat="1" ht="12" customHeight="1" x14ac:dyDescent="0.6">
      <c r="A330" s="10">
        <v>327</v>
      </c>
      <c r="B330" s="34">
        <v>2169011</v>
      </c>
      <c r="C330" s="10" t="s">
        <v>357</v>
      </c>
      <c r="D330" s="23" t="s">
        <v>386</v>
      </c>
      <c r="E330" s="36">
        <v>142.37108000000001</v>
      </c>
      <c r="F330" s="36">
        <v>-37.309609999999999</v>
      </c>
      <c r="G330" s="35" t="s">
        <v>490</v>
      </c>
      <c r="H330" s="35" t="s">
        <v>387</v>
      </c>
      <c r="I330" s="14">
        <v>396</v>
      </c>
      <c r="J330" s="37">
        <v>396</v>
      </c>
      <c r="K330" s="41">
        <v>4.9800000000000004</v>
      </c>
      <c r="L330" s="41">
        <v>26.95</v>
      </c>
      <c r="M330" s="45">
        <v>0.1116</v>
      </c>
      <c r="N330" s="50">
        <v>0.51247600000000004</v>
      </c>
      <c r="O330" s="14"/>
      <c r="P330" s="20">
        <f t="shared" si="60"/>
        <v>-0.43263853584138279</v>
      </c>
      <c r="Q330" s="20"/>
      <c r="R330" s="20">
        <f t="shared" si="61"/>
        <v>-3.1601246883761203</v>
      </c>
      <c r="S330" s="38">
        <v>1.1499999999999999</v>
      </c>
      <c r="T330" s="20">
        <f t="shared" si="63"/>
        <v>1.1401293024728885</v>
      </c>
      <c r="U330" s="22">
        <f t="shared" si="68"/>
        <v>1.1401293024728885</v>
      </c>
      <c r="V330" s="22">
        <f t="shared" si="64"/>
        <v>1.0470442092903016</v>
      </c>
      <c r="W330" s="20">
        <f t="shared" si="65"/>
        <v>1.0060669072297568</v>
      </c>
      <c r="X330" s="20">
        <f t="shared" si="66"/>
        <v>1.0470442092903016</v>
      </c>
      <c r="Y330" s="20"/>
      <c r="Z330" s="39">
        <v>1</v>
      </c>
      <c r="AA330" s="63">
        <f t="shared" si="67"/>
        <v>1042.0642092903015</v>
      </c>
      <c r="AB330" s="8" t="s">
        <v>344</v>
      </c>
      <c r="AC330" s="10"/>
      <c r="AD330" s="40" t="s">
        <v>345</v>
      </c>
      <c r="AE330" s="14"/>
      <c r="AF330" s="15"/>
    </row>
    <row r="331" spans="1:32" s="23" customFormat="1" ht="12" customHeight="1" x14ac:dyDescent="0.6">
      <c r="A331" s="10">
        <v>328</v>
      </c>
      <c r="B331" s="34">
        <v>2169012</v>
      </c>
      <c r="C331" s="10" t="s">
        <v>357</v>
      </c>
      <c r="D331" s="23" t="s">
        <v>386</v>
      </c>
      <c r="E331" s="36">
        <v>142.43620000000001</v>
      </c>
      <c r="F331" s="36">
        <v>-37.410679999999999</v>
      </c>
      <c r="G331" s="35" t="s">
        <v>490</v>
      </c>
      <c r="H331" s="35" t="s">
        <v>387</v>
      </c>
      <c r="I331" s="14">
        <v>396</v>
      </c>
      <c r="J331" s="37">
        <v>396</v>
      </c>
      <c r="K331" s="41">
        <v>4.46</v>
      </c>
      <c r="L331" s="41">
        <v>24.12</v>
      </c>
      <c r="M331" s="45">
        <v>0.1119</v>
      </c>
      <c r="N331" s="50">
        <v>0.51247699999999996</v>
      </c>
      <c r="O331" s="14"/>
      <c r="P331" s="20">
        <f t="shared" si="60"/>
        <v>-0.43111337061514998</v>
      </c>
      <c r="Q331" s="20"/>
      <c r="R331" s="20">
        <f t="shared" si="61"/>
        <v>-3.140617745857055</v>
      </c>
      <c r="S331" s="38">
        <v>1.1499999999999999</v>
      </c>
      <c r="T331" s="20">
        <f t="shared" si="63"/>
        <v>1.1444767127092899</v>
      </c>
      <c r="U331" s="22">
        <f t="shared" si="68"/>
        <v>1.1444767127092899</v>
      </c>
      <c r="V331" s="22">
        <f t="shared" si="64"/>
        <v>1.0466859820468419</v>
      </c>
      <c r="W331" s="20">
        <f t="shared" si="65"/>
        <v>1.0075298361110017</v>
      </c>
      <c r="X331" s="20">
        <f t="shared" si="66"/>
        <v>1.0466859820468419</v>
      </c>
      <c r="Y331" s="20"/>
      <c r="Z331" s="39">
        <v>1</v>
      </c>
      <c r="AA331" s="63">
        <f t="shared" si="67"/>
        <v>1042.2259820468419</v>
      </c>
      <c r="AB331" s="8" t="s">
        <v>344</v>
      </c>
      <c r="AC331" s="10"/>
      <c r="AD331" s="40" t="s">
        <v>345</v>
      </c>
      <c r="AE331" s="14"/>
      <c r="AF331" s="15"/>
    </row>
    <row r="332" spans="1:32" s="23" customFormat="1" ht="12" customHeight="1" x14ac:dyDescent="0.6">
      <c r="A332" s="10">
        <v>329</v>
      </c>
      <c r="B332" s="34">
        <v>2169013</v>
      </c>
      <c r="C332" s="10" t="s">
        <v>357</v>
      </c>
      <c r="D332" s="23" t="s">
        <v>386</v>
      </c>
      <c r="E332" s="36">
        <v>142.46863999999999</v>
      </c>
      <c r="F332" s="36">
        <v>-37.336379999999998</v>
      </c>
      <c r="G332" s="35" t="s">
        <v>490</v>
      </c>
      <c r="H332" s="35" t="s">
        <v>387</v>
      </c>
      <c r="I332" s="14">
        <v>396</v>
      </c>
      <c r="J332" s="37">
        <v>396</v>
      </c>
      <c r="K332" s="41">
        <v>4.4800000000000004</v>
      </c>
      <c r="L332" s="41">
        <v>24.5</v>
      </c>
      <c r="M332" s="45">
        <v>0.11070000000000001</v>
      </c>
      <c r="N332" s="50">
        <v>0.51245099999999999</v>
      </c>
      <c r="O332" s="14"/>
      <c r="P332" s="20">
        <f t="shared" si="60"/>
        <v>-0.43721403152008131</v>
      </c>
      <c r="Q332" s="20"/>
      <c r="R332" s="20">
        <f t="shared" si="61"/>
        <v>-3.647798251398271</v>
      </c>
      <c r="S332" s="38">
        <v>0.7</v>
      </c>
      <c r="T332" s="20">
        <f t="shared" si="63"/>
        <v>0.69793433629872936</v>
      </c>
      <c r="U332" s="22">
        <f t="shared" si="68"/>
        <v>0.69793433629872936</v>
      </c>
      <c r="V332" s="22">
        <f t="shared" si="64"/>
        <v>1.0830460186843873</v>
      </c>
      <c r="W332" s="20">
        <f t="shared" si="65"/>
        <v>1.0341718284108652</v>
      </c>
      <c r="X332" s="20">
        <f t="shared" si="66"/>
        <v>1.0830460186843873</v>
      </c>
      <c r="Y332" s="20"/>
      <c r="Z332" s="39">
        <v>1.03</v>
      </c>
      <c r="AA332" s="63">
        <f t="shared" si="67"/>
        <v>1078.5660186843872</v>
      </c>
      <c r="AB332" s="8" t="s">
        <v>344</v>
      </c>
      <c r="AC332" s="10"/>
      <c r="AD332" s="40" t="s">
        <v>345</v>
      </c>
      <c r="AE332" s="14"/>
      <c r="AF332" s="15"/>
    </row>
    <row r="333" spans="1:32" s="23" customFormat="1" ht="12" customHeight="1" x14ac:dyDescent="0.6">
      <c r="A333" s="10">
        <v>330</v>
      </c>
      <c r="B333" s="34">
        <v>2169015</v>
      </c>
      <c r="C333" s="10" t="s">
        <v>357</v>
      </c>
      <c r="D333" s="23" t="s">
        <v>388</v>
      </c>
      <c r="E333" s="36">
        <v>142.40279000000001</v>
      </c>
      <c r="F333" s="36">
        <v>-37.315539999999999</v>
      </c>
      <c r="G333" s="35" t="s">
        <v>490</v>
      </c>
      <c r="H333" s="35" t="s">
        <v>389</v>
      </c>
      <c r="I333" s="14">
        <v>396</v>
      </c>
      <c r="J333" s="37">
        <v>396</v>
      </c>
      <c r="K333" s="41">
        <v>4.76</v>
      </c>
      <c r="L333" s="41">
        <v>26.66</v>
      </c>
      <c r="M333" s="45">
        <v>0.108</v>
      </c>
      <c r="N333" s="50">
        <v>0.51248700000000003</v>
      </c>
      <c r="O333" s="14"/>
      <c r="P333" s="20">
        <f t="shared" ref="P333:P396" si="69">(M333/0.1967)-1</f>
        <v>-0.45094051855617701</v>
      </c>
      <c r="Q333" s="20"/>
      <c r="R333" s="20">
        <f t="shared" si="61"/>
        <v>-2.9455483206475286</v>
      </c>
      <c r="S333" s="38">
        <v>1.54</v>
      </c>
      <c r="T333" s="20">
        <f t="shared" si="63"/>
        <v>1.5366200575934492</v>
      </c>
      <c r="U333" s="22">
        <f t="shared" si="68"/>
        <v>1.5366200575934492</v>
      </c>
      <c r="V333" s="22">
        <f t="shared" si="64"/>
        <v>1.0148145393982844</v>
      </c>
      <c r="W333" s="20">
        <f t="shared" si="65"/>
        <v>0.95609773598754533</v>
      </c>
      <c r="X333" s="20">
        <f t="shared" si="66"/>
        <v>1.0148145393982844</v>
      </c>
      <c r="Y333" s="20"/>
      <c r="Z333" s="39">
        <v>0.97</v>
      </c>
      <c r="AA333" s="63">
        <f t="shared" si="67"/>
        <v>1010.0545393982844</v>
      </c>
      <c r="AB333" s="8" t="s">
        <v>344</v>
      </c>
      <c r="AC333" s="10"/>
      <c r="AD333" s="40" t="s">
        <v>345</v>
      </c>
      <c r="AE333" s="14"/>
      <c r="AF333" s="15"/>
    </row>
    <row r="334" spans="1:32" s="23" customFormat="1" ht="12" customHeight="1" x14ac:dyDescent="0.6">
      <c r="A334" s="10">
        <v>331</v>
      </c>
      <c r="B334" s="34">
        <v>2169016</v>
      </c>
      <c r="C334" s="10" t="s">
        <v>357</v>
      </c>
      <c r="D334" s="23" t="s">
        <v>388</v>
      </c>
      <c r="E334" s="36">
        <v>142.31869</v>
      </c>
      <c r="F334" s="36">
        <v>-37.411149999999999</v>
      </c>
      <c r="G334" s="35" t="s">
        <v>490</v>
      </c>
      <c r="H334" s="35" t="s">
        <v>389</v>
      </c>
      <c r="I334" s="14">
        <v>396</v>
      </c>
      <c r="J334" s="37">
        <v>396</v>
      </c>
      <c r="K334" s="41">
        <v>4.9800000000000004</v>
      </c>
      <c r="L334" s="41">
        <v>27.08</v>
      </c>
      <c r="M334" s="45">
        <v>0.11119999999999999</v>
      </c>
      <c r="N334" s="50">
        <v>0.51249500000000003</v>
      </c>
      <c r="O334" s="14"/>
      <c r="P334" s="20">
        <f t="shared" si="69"/>
        <v>-0.43467208947636005</v>
      </c>
      <c r="Q334" s="20"/>
      <c r="R334" s="20">
        <f t="shared" si="61"/>
        <v>-2.7894927804805736</v>
      </c>
      <c r="S334" s="38">
        <v>1.54</v>
      </c>
      <c r="T334" s="20">
        <f t="shared" si="63"/>
        <v>1.5309739200786554</v>
      </c>
      <c r="U334" s="22">
        <f t="shared" si="68"/>
        <v>1.5309739200786554</v>
      </c>
      <c r="V334" s="22">
        <f t="shared" si="64"/>
        <v>1.0152345971149925</v>
      </c>
      <c r="W334" s="20">
        <f t="shared" si="65"/>
        <v>0.97399279227000424</v>
      </c>
      <c r="X334" s="20">
        <f t="shared" si="66"/>
        <v>1.0152345971149925</v>
      </c>
      <c r="Y334" s="20"/>
      <c r="Z334" s="39">
        <v>0.97</v>
      </c>
      <c r="AA334" s="63">
        <f t="shared" si="67"/>
        <v>1010.2545971149925</v>
      </c>
      <c r="AB334" s="8" t="s">
        <v>344</v>
      </c>
      <c r="AC334" s="10"/>
      <c r="AD334" s="40" t="s">
        <v>345</v>
      </c>
      <c r="AE334" s="14"/>
      <c r="AF334" s="15"/>
    </row>
    <row r="335" spans="1:32" s="23" customFormat="1" ht="12" customHeight="1" x14ac:dyDescent="0.6">
      <c r="A335" s="10">
        <v>332</v>
      </c>
      <c r="B335" s="34">
        <v>2169017</v>
      </c>
      <c r="C335" s="10" t="s">
        <v>357</v>
      </c>
      <c r="D335" s="23" t="s">
        <v>388</v>
      </c>
      <c r="E335" s="36">
        <v>142.35696999999999</v>
      </c>
      <c r="F335" s="36">
        <v>-37.403509999999997</v>
      </c>
      <c r="G335" s="35" t="s">
        <v>490</v>
      </c>
      <c r="H335" s="35" t="s">
        <v>389</v>
      </c>
      <c r="I335" s="14">
        <v>396</v>
      </c>
      <c r="J335" s="37">
        <v>396</v>
      </c>
      <c r="K335" s="41">
        <v>5.03</v>
      </c>
      <c r="L335" s="41">
        <v>27.87</v>
      </c>
      <c r="M335" s="45">
        <v>0.1091</v>
      </c>
      <c r="N335" s="50">
        <v>0.51248499999999997</v>
      </c>
      <c r="O335" s="14"/>
      <c r="P335" s="20">
        <f t="shared" si="69"/>
        <v>-0.44534824605998991</v>
      </c>
      <c r="Q335" s="20"/>
      <c r="R335" s="20">
        <f t="shared" si="61"/>
        <v>-2.9845622056901</v>
      </c>
      <c r="S335" s="38">
        <v>1.45</v>
      </c>
      <c r="T335" s="20">
        <f t="shared" si="63"/>
        <v>1.442021220847777</v>
      </c>
      <c r="U335" s="22">
        <f t="shared" si="68"/>
        <v>1.442021220847777</v>
      </c>
      <c r="V335" s="22">
        <f t="shared" si="64"/>
        <v>1.0225031287367263</v>
      </c>
      <c r="W335" s="20">
        <f t="shared" si="65"/>
        <v>0.96902577854685912</v>
      </c>
      <c r="X335" s="20">
        <f t="shared" si="66"/>
        <v>1.0225031287367263</v>
      </c>
      <c r="Y335" s="20"/>
      <c r="Z335" s="39">
        <v>0.97</v>
      </c>
      <c r="AA335" s="63">
        <f t="shared" si="67"/>
        <v>1017.4731287367264</v>
      </c>
      <c r="AB335" s="8" t="s">
        <v>344</v>
      </c>
      <c r="AC335" s="10"/>
      <c r="AD335" s="40" t="s">
        <v>345</v>
      </c>
      <c r="AE335" s="14"/>
      <c r="AF335" s="15"/>
    </row>
    <row r="336" spans="1:32" s="23" customFormat="1" ht="12" customHeight="1" x14ac:dyDescent="0.6">
      <c r="A336" s="10">
        <v>333</v>
      </c>
      <c r="B336" s="34">
        <v>2169018</v>
      </c>
      <c r="C336" s="10" t="s">
        <v>357</v>
      </c>
      <c r="D336" s="23" t="s">
        <v>388</v>
      </c>
      <c r="E336" s="36">
        <v>142.40566000000001</v>
      </c>
      <c r="F336" s="36">
        <v>-37.348860000000002</v>
      </c>
      <c r="G336" s="35" t="s">
        <v>490</v>
      </c>
      <c r="H336" s="35" t="s">
        <v>389</v>
      </c>
      <c r="I336" s="14">
        <v>396</v>
      </c>
      <c r="J336" s="37">
        <v>396</v>
      </c>
      <c r="K336" s="41">
        <v>5.54</v>
      </c>
      <c r="L336" s="41">
        <v>32.06</v>
      </c>
      <c r="M336" s="45">
        <v>0.1046</v>
      </c>
      <c r="N336" s="50">
        <v>0.51246599999999998</v>
      </c>
      <c r="O336" s="14"/>
      <c r="P336" s="20">
        <f t="shared" si="69"/>
        <v>-0.46822572445348254</v>
      </c>
      <c r="Q336" s="20"/>
      <c r="R336" s="20">
        <f t="shared" si="61"/>
        <v>-3.3551941135867569</v>
      </c>
      <c r="S336" s="38">
        <v>1.31</v>
      </c>
      <c r="T336" s="20">
        <f t="shared" si="63"/>
        <v>1.298782297191079</v>
      </c>
      <c r="U336" s="22">
        <f t="shared" si="68"/>
        <v>1.298782297191079</v>
      </c>
      <c r="V336" s="22">
        <f t="shared" si="64"/>
        <v>1.0342199798995202</v>
      </c>
      <c r="W336" s="20">
        <f t="shared" si="65"/>
        <v>0.95564313888486574</v>
      </c>
      <c r="X336" s="20">
        <f t="shared" si="66"/>
        <v>1.0342199798995202</v>
      </c>
      <c r="Y336" s="20"/>
      <c r="Z336" s="39">
        <v>0.99</v>
      </c>
      <c r="AA336" s="63">
        <f t="shared" si="67"/>
        <v>1028.6799798995203</v>
      </c>
      <c r="AB336" s="8" t="s">
        <v>344</v>
      </c>
      <c r="AC336" s="10"/>
      <c r="AD336" s="40" t="s">
        <v>345</v>
      </c>
      <c r="AE336" s="14"/>
      <c r="AF336" s="15"/>
    </row>
    <row r="337" spans="1:32" s="23" customFormat="1" ht="12" customHeight="1" x14ac:dyDescent="0.6">
      <c r="A337" s="10">
        <v>334</v>
      </c>
      <c r="B337" s="34">
        <v>2169019</v>
      </c>
      <c r="C337" s="10" t="s">
        <v>357</v>
      </c>
      <c r="D337" s="23" t="s">
        <v>388</v>
      </c>
      <c r="E337" s="36">
        <v>142.34842</v>
      </c>
      <c r="F337" s="36">
        <v>-37.367550000000001</v>
      </c>
      <c r="G337" s="35" t="s">
        <v>490</v>
      </c>
      <c r="H337" s="35" t="s">
        <v>389</v>
      </c>
      <c r="I337" s="14">
        <v>396</v>
      </c>
      <c r="J337" s="37">
        <v>396</v>
      </c>
      <c r="K337" s="41">
        <v>8.3800000000000008</v>
      </c>
      <c r="L337" s="41">
        <v>44.32</v>
      </c>
      <c r="M337" s="45">
        <v>0.1143</v>
      </c>
      <c r="N337" s="50">
        <v>0.512436</v>
      </c>
      <c r="O337" s="14"/>
      <c r="P337" s="20">
        <f t="shared" si="69"/>
        <v>-0.41891204880528732</v>
      </c>
      <c r="Q337" s="20"/>
      <c r="R337" s="20">
        <f t="shared" si="61"/>
        <v>-3.9404023892108953</v>
      </c>
      <c r="S337" s="38">
        <v>0.23</v>
      </c>
      <c r="T337" s="20">
        <f t="shared" si="63"/>
        <v>0.22341581109413866</v>
      </c>
      <c r="U337" s="22">
        <f t="shared" si="68"/>
        <v>0.22341581109413866</v>
      </c>
      <c r="V337" s="22">
        <f t="shared" si="64"/>
        <v>1.1215892582098261</v>
      </c>
      <c r="W337" s="20">
        <f t="shared" si="65"/>
        <v>1.094407189447886</v>
      </c>
      <c r="X337" s="20">
        <f t="shared" si="66"/>
        <v>1.1215892582098261</v>
      </c>
      <c r="Y337" s="20"/>
      <c r="Z337" s="39">
        <v>1.07</v>
      </c>
      <c r="AA337" s="63">
        <f t="shared" si="67"/>
        <v>1113.209258209826</v>
      </c>
      <c r="AB337" s="8" t="s">
        <v>344</v>
      </c>
      <c r="AC337" s="10"/>
      <c r="AD337" s="40" t="s">
        <v>345</v>
      </c>
      <c r="AE337" s="14"/>
      <c r="AF337" s="15"/>
    </row>
    <row r="338" spans="1:32" s="23" customFormat="1" ht="12" customHeight="1" x14ac:dyDescent="0.6">
      <c r="A338" s="10">
        <v>335</v>
      </c>
      <c r="B338" s="34">
        <v>2169020</v>
      </c>
      <c r="C338" s="10" t="s">
        <v>357</v>
      </c>
      <c r="D338" s="23" t="s">
        <v>388</v>
      </c>
      <c r="E338" s="36">
        <v>142.28530000000001</v>
      </c>
      <c r="F338" s="36">
        <v>-37.374560000000002</v>
      </c>
      <c r="G338" s="35" t="s">
        <v>490</v>
      </c>
      <c r="H338" s="35" t="s">
        <v>389</v>
      </c>
      <c r="I338" s="14">
        <v>396</v>
      </c>
      <c r="J338" s="37">
        <v>396</v>
      </c>
      <c r="K338" s="41">
        <v>10.7</v>
      </c>
      <c r="L338" s="41">
        <v>55.18</v>
      </c>
      <c r="M338" s="45">
        <v>0.1172</v>
      </c>
      <c r="N338" s="50">
        <v>0.51250600000000002</v>
      </c>
      <c r="O338" s="14"/>
      <c r="P338" s="20">
        <f t="shared" si="69"/>
        <v>-0.40416878495170316</v>
      </c>
      <c r="Q338" s="20"/>
      <c r="R338" s="20">
        <f t="shared" si="61"/>
        <v>-2.5749164127519819</v>
      </c>
      <c r="S338" s="38">
        <v>1.45</v>
      </c>
      <c r="T338" s="20">
        <f t="shared" si="63"/>
        <v>1.4423596421539671</v>
      </c>
      <c r="U338" s="22">
        <f t="shared" si="68"/>
        <v>1.4423596421539671</v>
      </c>
      <c r="V338" s="22">
        <f t="shared" si="64"/>
        <v>1.0223624192777421</v>
      </c>
      <c r="W338" s="20">
        <f t="shared" si="65"/>
        <v>1.0170344658375206</v>
      </c>
      <c r="X338" s="20">
        <f t="shared" si="66"/>
        <v>1.0223624192777421</v>
      </c>
      <c r="Y338" s="20"/>
      <c r="Z338" s="39">
        <v>0.98</v>
      </c>
      <c r="AA338" s="63">
        <f t="shared" si="67"/>
        <v>1011.6624192777421</v>
      </c>
      <c r="AB338" s="8" t="s">
        <v>344</v>
      </c>
      <c r="AC338" s="10"/>
      <c r="AD338" s="40" t="s">
        <v>345</v>
      </c>
      <c r="AE338" s="14"/>
      <c r="AF338" s="15"/>
    </row>
    <row r="339" spans="1:32" s="23" customFormat="1" ht="12" customHeight="1" x14ac:dyDescent="0.6">
      <c r="A339" s="10">
        <v>336</v>
      </c>
      <c r="B339" s="34">
        <v>2169021</v>
      </c>
      <c r="C339" s="10" t="s">
        <v>357</v>
      </c>
      <c r="D339" s="23" t="s">
        <v>388</v>
      </c>
      <c r="E339" s="36">
        <v>142.28640999999999</v>
      </c>
      <c r="F339" s="36">
        <v>-37.373649999999998</v>
      </c>
      <c r="G339" s="35" t="s">
        <v>490</v>
      </c>
      <c r="H339" s="35" t="s">
        <v>389</v>
      </c>
      <c r="I339" s="14">
        <v>396</v>
      </c>
      <c r="J339" s="37">
        <v>396</v>
      </c>
      <c r="K339" s="41">
        <v>7.51</v>
      </c>
      <c r="L339" s="41">
        <v>37.04</v>
      </c>
      <c r="M339" s="45">
        <v>0.1225</v>
      </c>
      <c r="N339" s="50">
        <v>0.512544</v>
      </c>
      <c r="O339" s="14"/>
      <c r="P339" s="20">
        <f t="shared" si="69"/>
        <v>-0.37722419928825623</v>
      </c>
      <c r="Q339" s="20"/>
      <c r="R339" s="20">
        <f t="shared" si="61"/>
        <v>-1.8336525969597783</v>
      </c>
      <c r="S339" s="38">
        <v>1.92</v>
      </c>
      <c r="T339" s="20">
        <f t="shared" si="63"/>
        <v>1.9158050542857734</v>
      </c>
      <c r="U339" s="22">
        <f t="shared" si="68"/>
        <v>1.9158050542857734</v>
      </c>
      <c r="V339" s="22">
        <f t="shared" si="64"/>
        <v>0.98375060623874599</v>
      </c>
      <c r="W339" s="20">
        <f t="shared" si="65"/>
        <v>1.0126541112302199</v>
      </c>
      <c r="X339" s="20">
        <f t="shared" si="66"/>
        <v>0.98375060623874599</v>
      </c>
      <c r="Y339" s="20"/>
      <c r="Z339" s="39">
        <v>0.94</v>
      </c>
      <c r="AA339" s="63">
        <f t="shared" si="67"/>
        <v>976.24060623874595</v>
      </c>
      <c r="AB339" s="8" t="s">
        <v>344</v>
      </c>
      <c r="AC339" s="10"/>
      <c r="AD339" s="40" t="s">
        <v>345</v>
      </c>
      <c r="AE339" s="14"/>
      <c r="AF339" s="15"/>
    </row>
    <row r="340" spans="1:32" s="23" customFormat="1" ht="12" customHeight="1" x14ac:dyDescent="0.6">
      <c r="A340" s="10">
        <v>337</v>
      </c>
      <c r="B340" s="34">
        <v>2169005</v>
      </c>
      <c r="C340" s="10" t="s">
        <v>357</v>
      </c>
      <c r="D340" s="23" t="s">
        <v>390</v>
      </c>
      <c r="E340" s="36">
        <v>142.25656000000001</v>
      </c>
      <c r="F340" s="36">
        <v>-37.411830000000002</v>
      </c>
      <c r="G340" s="35" t="s">
        <v>491</v>
      </c>
      <c r="H340" s="35" t="s">
        <v>391</v>
      </c>
      <c r="I340" s="14">
        <v>396</v>
      </c>
      <c r="J340" s="37">
        <v>396</v>
      </c>
      <c r="K340" s="41">
        <v>8.06</v>
      </c>
      <c r="L340" s="41">
        <v>38.65</v>
      </c>
      <c r="M340" s="45">
        <v>0.12609999999999999</v>
      </c>
      <c r="N340" s="50">
        <v>0.51256000000000002</v>
      </c>
      <c r="O340" s="14"/>
      <c r="P340" s="20">
        <f t="shared" si="69"/>
        <v>-0.35892221657346224</v>
      </c>
      <c r="Q340" s="20"/>
      <c r="R340" s="20">
        <f t="shared" si="61"/>
        <v>-1.5215415166258683</v>
      </c>
      <c r="S340" s="38">
        <v>2.0499999999999998</v>
      </c>
      <c r="T340" s="20">
        <f t="shared" si="63"/>
        <v>2.0460017472277165</v>
      </c>
      <c r="U340" s="22">
        <f t="shared" si="68"/>
        <v>2.0460017472277165</v>
      </c>
      <c r="V340" s="22">
        <f t="shared" si="64"/>
        <v>0.97309779600225421</v>
      </c>
      <c r="W340" s="20">
        <f t="shared" si="65"/>
        <v>1.0263883727436325</v>
      </c>
      <c r="X340" s="20">
        <f t="shared" si="66"/>
        <v>0.97309779600225421</v>
      </c>
      <c r="Y340" s="20"/>
      <c r="Z340" s="39">
        <v>0.93</v>
      </c>
      <c r="AA340" s="63">
        <f t="shared" si="67"/>
        <v>965.03779600225425</v>
      </c>
      <c r="AB340" s="8" t="s">
        <v>344</v>
      </c>
      <c r="AC340" s="10"/>
      <c r="AD340" s="40" t="s">
        <v>345</v>
      </c>
      <c r="AE340" s="14"/>
      <c r="AF340" s="15"/>
    </row>
    <row r="341" spans="1:32" s="23" customFormat="1" ht="12" customHeight="1" x14ac:dyDescent="0.6">
      <c r="A341" s="10">
        <v>338</v>
      </c>
      <c r="B341" s="34">
        <v>2169014</v>
      </c>
      <c r="C341" s="10" t="s">
        <v>357</v>
      </c>
      <c r="D341" s="23" t="s">
        <v>390</v>
      </c>
      <c r="E341" s="36">
        <v>142.25541000000001</v>
      </c>
      <c r="F341" s="36">
        <v>-37.410939999999997</v>
      </c>
      <c r="G341" s="35" t="s">
        <v>491</v>
      </c>
      <c r="H341" s="35" t="s">
        <v>391</v>
      </c>
      <c r="I341" s="14">
        <v>396</v>
      </c>
      <c r="J341" s="37">
        <v>396</v>
      </c>
      <c r="K341" s="41">
        <v>10.84</v>
      </c>
      <c r="L341" s="41">
        <v>51.41</v>
      </c>
      <c r="M341" s="45">
        <v>0.1275</v>
      </c>
      <c r="N341" s="50">
        <v>0.512521</v>
      </c>
      <c r="O341" s="14"/>
      <c r="P341" s="20">
        <f t="shared" si="69"/>
        <v>-0.35180477885104222</v>
      </c>
      <c r="Q341" s="20"/>
      <c r="R341" s="20">
        <f t="shared" si="61"/>
        <v>-2.2823122749393576</v>
      </c>
      <c r="S341" s="38">
        <v>1.22</v>
      </c>
      <c r="T341" s="20">
        <f t="shared" si="63"/>
        <v>1.2144865049284621</v>
      </c>
      <c r="U341" s="22">
        <f t="shared" si="68"/>
        <v>1.2144865049284621</v>
      </c>
      <c r="V341" s="22">
        <f t="shared" si="64"/>
        <v>1.0407104915258842</v>
      </c>
      <c r="W341" s="20">
        <f t="shared" si="65"/>
        <v>1.1116956543894128</v>
      </c>
      <c r="X341" s="20">
        <f t="shared" si="66"/>
        <v>1.0407104915258842</v>
      </c>
      <c r="Y341" s="20"/>
      <c r="Z341" s="39">
        <v>0.99</v>
      </c>
      <c r="AA341" s="63">
        <f t="shared" si="67"/>
        <v>1029.8704915258843</v>
      </c>
      <c r="AB341" s="8" t="s">
        <v>344</v>
      </c>
      <c r="AC341" s="10"/>
      <c r="AD341" s="40" t="s">
        <v>345</v>
      </c>
      <c r="AE341" s="14"/>
      <c r="AF341" s="15"/>
    </row>
    <row r="342" spans="1:32" s="23" customFormat="1" ht="12" customHeight="1" x14ac:dyDescent="0.6">
      <c r="A342" s="10">
        <v>339</v>
      </c>
      <c r="B342" s="34">
        <v>2169023</v>
      </c>
      <c r="C342" s="10" t="s">
        <v>357</v>
      </c>
      <c r="D342" s="23" t="s">
        <v>390</v>
      </c>
      <c r="E342" s="36">
        <v>142.37100000000001</v>
      </c>
      <c r="F342" s="36">
        <v>-37.429479999999998</v>
      </c>
      <c r="G342" s="35" t="s">
        <v>491</v>
      </c>
      <c r="H342" s="35" t="s">
        <v>391</v>
      </c>
      <c r="I342" s="14">
        <v>396</v>
      </c>
      <c r="J342" s="37">
        <v>396</v>
      </c>
      <c r="K342" s="41">
        <v>7.47</v>
      </c>
      <c r="L342" s="41">
        <v>37.36</v>
      </c>
      <c r="M342" s="45">
        <v>0.12089999999999999</v>
      </c>
      <c r="N342" s="50">
        <v>0.51253099999999996</v>
      </c>
      <c r="O342" s="14"/>
      <c r="P342" s="20">
        <f t="shared" si="69"/>
        <v>-0.38535841382816483</v>
      </c>
      <c r="Q342" s="20"/>
      <c r="R342" s="20">
        <f t="shared" si="61"/>
        <v>-2.0872428497320517</v>
      </c>
      <c r="S342" s="38">
        <v>1.75</v>
      </c>
      <c r="T342" s="20">
        <f t="shared" si="63"/>
        <v>1.7430656403543754</v>
      </c>
      <c r="U342" s="22">
        <f t="shared" si="68"/>
        <v>1.7430656403543754</v>
      </c>
      <c r="V342" s="22">
        <f t="shared" si="64"/>
        <v>0.99783308214004673</v>
      </c>
      <c r="W342" s="20">
        <f t="shared" si="65"/>
        <v>1.0165307153747987</v>
      </c>
      <c r="X342" s="20">
        <f t="shared" si="66"/>
        <v>0.99783308214004673</v>
      </c>
      <c r="Y342" s="20"/>
      <c r="Z342" s="39">
        <v>0.95</v>
      </c>
      <c r="AA342" s="63">
        <f t="shared" si="67"/>
        <v>990.36308214004669</v>
      </c>
      <c r="AB342" s="8" t="s">
        <v>344</v>
      </c>
      <c r="AC342" s="10"/>
      <c r="AD342" s="40" t="s">
        <v>345</v>
      </c>
      <c r="AE342" s="14"/>
      <c r="AF342" s="15"/>
    </row>
    <row r="343" spans="1:32" s="23" customFormat="1" ht="12" customHeight="1" x14ac:dyDescent="0.6">
      <c r="A343" s="10">
        <v>340</v>
      </c>
      <c r="B343" s="34">
        <v>2169006</v>
      </c>
      <c r="C343" s="10" t="s">
        <v>357</v>
      </c>
      <c r="D343" s="23" t="s">
        <v>390</v>
      </c>
      <c r="E343" s="36">
        <v>142.38229999999999</v>
      </c>
      <c r="F343" s="36">
        <v>-37.429349999999999</v>
      </c>
      <c r="G343" s="35" t="s">
        <v>491</v>
      </c>
      <c r="H343" s="35" t="s">
        <v>391</v>
      </c>
      <c r="I343" s="14">
        <v>396</v>
      </c>
      <c r="J343" s="37">
        <v>396</v>
      </c>
      <c r="K343" s="41">
        <v>8.41</v>
      </c>
      <c r="L343" s="41">
        <v>44.95</v>
      </c>
      <c r="M343" s="45">
        <v>0.11310000000000001</v>
      </c>
      <c r="N343" s="50">
        <v>0.51252600000000004</v>
      </c>
      <c r="O343" s="14"/>
      <c r="P343" s="20">
        <f t="shared" si="69"/>
        <v>-0.42501270971021865</v>
      </c>
      <c r="Q343" s="20"/>
      <c r="R343" s="20">
        <f t="shared" si="61"/>
        <v>-2.1847775623340393</v>
      </c>
      <c r="S343" s="38">
        <v>2.0499999999999998</v>
      </c>
      <c r="T343" s="20">
        <f t="shared" si="63"/>
        <v>2.0396787671016501</v>
      </c>
      <c r="U343" s="22">
        <f t="shared" si="68"/>
        <v>2.0396787671016501</v>
      </c>
      <c r="V343" s="22">
        <f t="shared" si="64"/>
        <v>0.97379436555645671</v>
      </c>
      <c r="W343" s="20">
        <f t="shared" si="65"/>
        <v>0.94550844362740205</v>
      </c>
      <c r="X343" s="20">
        <f t="shared" si="66"/>
        <v>0.97379436555645671</v>
      </c>
      <c r="Y343" s="20"/>
      <c r="Z343" s="39">
        <v>0.93</v>
      </c>
      <c r="AA343" s="63">
        <f t="shared" si="67"/>
        <v>965.38436555645671</v>
      </c>
      <c r="AB343" s="8" t="s">
        <v>344</v>
      </c>
      <c r="AC343" s="10"/>
      <c r="AD343" s="40" t="s">
        <v>345</v>
      </c>
      <c r="AE343" s="14"/>
      <c r="AF343" s="15"/>
    </row>
    <row r="344" spans="1:32" s="23" customFormat="1" ht="12" customHeight="1" x14ac:dyDescent="0.6">
      <c r="A344" s="10">
        <v>341</v>
      </c>
      <c r="B344" s="34">
        <v>2169022</v>
      </c>
      <c r="C344" s="10" t="s">
        <v>357</v>
      </c>
      <c r="D344" s="23" t="s">
        <v>295</v>
      </c>
      <c r="E344" s="36">
        <v>142.25541000000001</v>
      </c>
      <c r="F344" s="36">
        <v>-37.410939999999997</v>
      </c>
      <c r="G344" s="35" t="s">
        <v>500</v>
      </c>
      <c r="H344" s="35" t="s">
        <v>527</v>
      </c>
      <c r="I344" s="14">
        <v>396</v>
      </c>
      <c r="J344" s="37">
        <v>396</v>
      </c>
      <c r="K344" s="41">
        <v>6.56</v>
      </c>
      <c r="L344" s="41">
        <v>32.659999999999997</v>
      </c>
      <c r="M344" s="45">
        <v>0.12139999999999999</v>
      </c>
      <c r="N344" s="50">
        <v>0.51251999999999998</v>
      </c>
      <c r="O344" s="14"/>
      <c r="P344" s="20">
        <f t="shared" si="69"/>
        <v>-0.38281647178444334</v>
      </c>
      <c r="Q344" s="20"/>
      <c r="R344" s="20">
        <f t="shared" si="61"/>
        <v>-2.3018192174606433</v>
      </c>
      <c r="S344" s="38">
        <v>1.51</v>
      </c>
      <c r="T344" s="20">
        <f t="shared" si="63"/>
        <v>1.5032233854880097</v>
      </c>
      <c r="U344" s="22">
        <f t="shared" si="68"/>
        <v>1.5032233854880097</v>
      </c>
      <c r="V344" s="22">
        <f t="shared" si="64"/>
        <v>1.0173413658853592</v>
      </c>
      <c r="W344" s="20">
        <f t="shared" si="65"/>
        <v>1.0401192752968835</v>
      </c>
      <c r="X344" s="20">
        <f t="shared" si="66"/>
        <v>1.0173413658853592</v>
      </c>
      <c r="Y344" s="20"/>
      <c r="Z344" s="39">
        <v>0.97</v>
      </c>
      <c r="AA344" s="63">
        <f t="shared" si="67"/>
        <v>1010.7813658853593</v>
      </c>
      <c r="AB344" s="8" t="s">
        <v>344</v>
      </c>
      <c r="AC344" s="10"/>
      <c r="AD344" s="40" t="s">
        <v>345</v>
      </c>
      <c r="AE344" s="14"/>
      <c r="AF344" s="15"/>
    </row>
    <row r="345" spans="1:32" s="23" customFormat="1" ht="12" customHeight="1" x14ac:dyDescent="0.6">
      <c r="A345" s="10">
        <v>342</v>
      </c>
      <c r="B345" s="34">
        <v>2168907</v>
      </c>
      <c r="C345" s="10" t="s">
        <v>357</v>
      </c>
      <c r="D345" s="23" t="s">
        <v>486</v>
      </c>
      <c r="E345" s="36">
        <v>152.59508</v>
      </c>
      <c r="F345" s="36">
        <v>-29.315729999999999</v>
      </c>
      <c r="G345" s="35" t="s">
        <v>491</v>
      </c>
      <c r="H345" s="35" t="s">
        <v>360</v>
      </c>
      <c r="I345" s="14">
        <v>253</v>
      </c>
      <c r="J345" s="37">
        <v>253</v>
      </c>
      <c r="K345" s="41">
        <v>2.2999999999999998</v>
      </c>
      <c r="L345" s="41">
        <v>11.6</v>
      </c>
      <c r="M345" s="45">
        <v>0.12529999999999999</v>
      </c>
      <c r="N345" s="50">
        <v>0.51276999999999995</v>
      </c>
      <c r="O345" s="14"/>
      <c r="P345" s="20">
        <f t="shared" si="69"/>
        <v>-0.36298932384341642</v>
      </c>
      <c r="Q345" s="20"/>
      <c r="R345" s="20">
        <f t="shared" si="61"/>
        <v>2.5749164127497615</v>
      </c>
      <c r="S345" s="38">
        <v>4.8899999999999997</v>
      </c>
      <c r="T345" s="20">
        <f t="shared" si="63"/>
        <v>4.8800075159526086</v>
      </c>
      <c r="U345" s="22">
        <f t="shared" si="68"/>
        <v>4.8800075159526086</v>
      </c>
      <c r="V345" s="22">
        <f t="shared" si="64"/>
        <v>0.62519057114600085</v>
      </c>
      <c r="W345" s="20">
        <f t="shared" si="65"/>
        <v>0.65587611044218042</v>
      </c>
      <c r="X345" s="20">
        <f t="shared" si="66"/>
        <v>0.62519057114600085</v>
      </c>
      <c r="Y345" s="20"/>
      <c r="Z345" s="39">
        <v>0.6</v>
      </c>
      <c r="AA345" s="63">
        <f t="shared" si="67"/>
        <v>622.89057114600087</v>
      </c>
      <c r="AB345" s="8" t="s">
        <v>344</v>
      </c>
      <c r="AC345" s="10"/>
      <c r="AD345" s="40" t="s">
        <v>345</v>
      </c>
      <c r="AE345" s="14"/>
      <c r="AF345" s="15"/>
    </row>
    <row r="346" spans="1:32" s="23" customFormat="1" ht="12" customHeight="1" x14ac:dyDescent="0.6">
      <c r="A346" s="10">
        <v>343</v>
      </c>
      <c r="B346" s="34">
        <v>2168909</v>
      </c>
      <c r="C346" s="10" t="s">
        <v>357</v>
      </c>
      <c r="D346" s="23" t="s">
        <v>392</v>
      </c>
      <c r="E346" s="36">
        <v>152.61508000000001</v>
      </c>
      <c r="F346" s="36">
        <v>-29.3889</v>
      </c>
      <c r="G346" s="35" t="s">
        <v>491</v>
      </c>
      <c r="H346" s="35" t="s">
        <v>393</v>
      </c>
      <c r="I346" s="14">
        <v>260</v>
      </c>
      <c r="J346" s="37">
        <v>260</v>
      </c>
      <c r="K346" s="41">
        <v>6.3</v>
      </c>
      <c r="L346" s="41">
        <v>28</v>
      </c>
      <c r="M346" s="45">
        <v>0.14219999999999999</v>
      </c>
      <c r="N346" s="50">
        <v>0.51287000000000005</v>
      </c>
      <c r="O346" s="14"/>
      <c r="P346" s="20">
        <f t="shared" si="69"/>
        <v>-0.27707168276563299</v>
      </c>
      <c r="Q346" s="20"/>
      <c r="R346" s="20">
        <f t="shared" si="61"/>
        <v>4.5256106648361438</v>
      </c>
      <c r="S346" s="38">
        <v>6.34</v>
      </c>
      <c r="T346" s="20">
        <f t="shared" si="63"/>
        <v>6.3337804665646651</v>
      </c>
      <c r="U346" s="22">
        <f t="shared" si="68"/>
        <v>6.3337804665646651</v>
      </c>
      <c r="V346" s="22">
        <f t="shared" si="64"/>
        <v>0.51220884018263413</v>
      </c>
      <c r="W346" s="20">
        <f t="shared" si="65"/>
        <v>0.59762018646766801</v>
      </c>
      <c r="X346" s="20">
        <f t="shared" si="66"/>
        <v>0.51220884018263413</v>
      </c>
      <c r="Y346" s="20"/>
      <c r="Z346" s="39">
        <v>0.49</v>
      </c>
      <c r="AA346" s="63">
        <f t="shared" si="67"/>
        <v>505.90884018263415</v>
      </c>
      <c r="AB346" s="8" t="s">
        <v>344</v>
      </c>
      <c r="AC346" s="10"/>
      <c r="AD346" s="40" t="s">
        <v>345</v>
      </c>
      <c r="AE346" s="14"/>
      <c r="AF346" s="15"/>
    </row>
    <row r="347" spans="1:32" s="23" customFormat="1" ht="12" customHeight="1" x14ac:dyDescent="0.6">
      <c r="A347" s="10">
        <v>344</v>
      </c>
      <c r="B347" s="34">
        <v>2168906</v>
      </c>
      <c r="C347" s="10" t="s">
        <v>357</v>
      </c>
      <c r="D347" s="23" t="s">
        <v>394</v>
      </c>
      <c r="E347" s="36">
        <v>152.47508999999999</v>
      </c>
      <c r="F347" s="36">
        <v>-29.307729999999999</v>
      </c>
      <c r="G347" s="35" t="s">
        <v>491</v>
      </c>
      <c r="H347" s="35" t="s">
        <v>395</v>
      </c>
      <c r="I347" s="14">
        <v>292</v>
      </c>
      <c r="J347" s="37">
        <v>292</v>
      </c>
      <c r="K347" s="41">
        <v>5.6</v>
      </c>
      <c r="L347" s="41">
        <v>24</v>
      </c>
      <c r="M347" s="45">
        <v>0.1474</v>
      </c>
      <c r="N347" s="50">
        <v>0.51261999999999996</v>
      </c>
      <c r="O347" s="14"/>
      <c r="P347" s="20">
        <f t="shared" si="69"/>
        <v>-0.2506354855109304</v>
      </c>
      <c r="Q347" s="20"/>
      <c r="R347" s="20">
        <f t="shared" si="61"/>
        <v>-0.35112496537648141</v>
      </c>
      <c r="S347" s="38">
        <v>1.49</v>
      </c>
      <c r="T347" s="20">
        <f t="shared" si="63"/>
        <v>1.4858326350302298</v>
      </c>
      <c r="U347" s="22">
        <f t="shared" si="68"/>
        <v>1.4858326350302298</v>
      </c>
      <c r="V347" s="22">
        <f t="shared" si="64"/>
        <v>0.93298705596425835</v>
      </c>
      <c r="W347" s="20">
        <f t="shared" si="65"/>
        <v>1.2174593778535718</v>
      </c>
      <c r="X347" s="20">
        <f t="shared" si="66"/>
        <v>0.93298705596425835</v>
      </c>
      <c r="Y347" s="20"/>
      <c r="Z347" s="39">
        <v>0.89</v>
      </c>
      <c r="AA347" s="63">
        <f t="shared" si="67"/>
        <v>927.38705596425837</v>
      </c>
      <c r="AB347" s="8" t="s">
        <v>344</v>
      </c>
      <c r="AC347" s="10"/>
      <c r="AD347" s="40" t="s">
        <v>345</v>
      </c>
      <c r="AE347" s="14"/>
      <c r="AF347" s="15"/>
    </row>
    <row r="348" spans="1:32" s="23" customFormat="1" ht="12" customHeight="1" x14ac:dyDescent="0.6">
      <c r="A348" s="10">
        <v>345</v>
      </c>
      <c r="B348" s="34">
        <v>2168913</v>
      </c>
      <c r="C348" s="10" t="s">
        <v>357</v>
      </c>
      <c r="D348" s="23" t="s">
        <v>392</v>
      </c>
      <c r="E348" s="36">
        <v>152.62825000000001</v>
      </c>
      <c r="F348" s="36">
        <v>-29.462060000000001</v>
      </c>
      <c r="G348" s="35" t="s">
        <v>521</v>
      </c>
      <c r="H348" s="35" t="s">
        <v>393</v>
      </c>
      <c r="I348" s="14">
        <v>260</v>
      </c>
      <c r="J348" s="37">
        <v>260</v>
      </c>
      <c r="K348" s="41">
        <v>2.2999999999999998</v>
      </c>
      <c r="L348" s="41">
        <v>8.6</v>
      </c>
      <c r="M348" s="45">
        <v>0.16900000000000001</v>
      </c>
      <c r="N348" s="50">
        <v>0.51283000000000001</v>
      </c>
      <c r="O348" s="14"/>
      <c r="P348" s="20">
        <f t="shared" si="69"/>
        <v>-0.14082358922216576</v>
      </c>
      <c r="Q348" s="20"/>
      <c r="R348" s="20">
        <f t="shared" si="61"/>
        <v>3.7453329640002586</v>
      </c>
      <c r="S348" s="38">
        <v>4.67</v>
      </c>
      <c r="T348" s="20">
        <f t="shared" si="63"/>
        <v>4.6643477072641124</v>
      </c>
      <c r="U348" s="22">
        <f t="shared" si="68"/>
        <v>4.6643477072641124</v>
      </c>
      <c r="V348" s="22">
        <f t="shared" si="64"/>
        <v>0.64763850683898938</v>
      </c>
      <c r="W348" s="20">
        <f t="shared" si="65"/>
        <v>1.090723831660984</v>
      </c>
      <c r="X348" s="20">
        <f t="shared" si="66"/>
        <v>0.64763850683898938</v>
      </c>
      <c r="Y348" s="20"/>
      <c r="Z348" s="39">
        <v>0.62</v>
      </c>
      <c r="AA348" s="63">
        <f t="shared" si="67"/>
        <v>645.33850683898947</v>
      </c>
      <c r="AB348" s="8" t="s">
        <v>344</v>
      </c>
      <c r="AC348" s="10"/>
      <c r="AD348" s="40" t="s">
        <v>345</v>
      </c>
      <c r="AE348" s="14"/>
      <c r="AF348" s="15"/>
    </row>
    <row r="349" spans="1:32" s="23" customFormat="1" ht="12" customHeight="1" x14ac:dyDescent="0.6">
      <c r="A349" s="10">
        <v>346</v>
      </c>
      <c r="B349" s="34">
        <v>2168908</v>
      </c>
      <c r="C349" s="10" t="s">
        <v>357</v>
      </c>
      <c r="D349" s="23" t="s">
        <v>396</v>
      </c>
      <c r="E349" s="36">
        <v>152.60124999999999</v>
      </c>
      <c r="F349" s="36">
        <v>-29.327059999999999</v>
      </c>
      <c r="G349" s="35" t="s">
        <v>498</v>
      </c>
      <c r="H349" s="35" t="s">
        <v>397</v>
      </c>
      <c r="I349" s="14">
        <v>253</v>
      </c>
      <c r="J349" s="37">
        <v>253</v>
      </c>
      <c r="K349" s="41">
        <v>2.85</v>
      </c>
      <c r="L349" s="41">
        <v>11</v>
      </c>
      <c r="M349" s="45">
        <v>0.16370000000000001</v>
      </c>
      <c r="N349" s="50">
        <v>0.51285000000000003</v>
      </c>
      <c r="O349" s="14"/>
      <c r="P349" s="20">
        <f t="shared" si="69"/>
        <v>-0.16776817488561258</v>
      </c>
      <c r="Q349" s="20"/>
      <c r="R349" s="20">
        <f t="shared" ref="R349:R414" si="70">((N349/0.512638)-1)*10000</f>
        <v>4.1354718144193114</v>
      </c>
      <c r="S349" s="38">
        <v>5.2</v>
      </c>
      <c r="T349" s="20">
        <f t="shared" si="63"/>
        <v>5.2008500553954171</v>
      </c>
      <c r="U349" s="22">
        <f t="shared" si="68"/>
        <v>5.2008500553954171</v>
      </c>
      <c r="V349" s="22">
        <f t="shared" si="64"/>
        <v>0.59845376329000555</v>
      </c>
      <c r="W349" s="20">
        <f t="shared" si="65"/>
        <v>0.9146898589521113</v>
      </c>
      <c r="X349" s="20">
        <f t="shared" si="66"/>
        <v>0.59845376329000555</v>
      </c>
      <c r="Y349" s="20"/>
      <c r="Z349" s="39">
        <v>0.56999999999999995</v>
      </c>
      <c r="AA349" s="63">
        <f t="shared" si="67"/>
        <v>595.60376329000553</v>
      </c>
      <c r="AB349" s="8" t="s">
        <v>344</v>
      </c>
      <c r="AC349" s="10"/>
      <c r="AD349" s="40" t="s">
        <v>345</v>
      </c>
      <c r="AE349" s="14"/>
      <c r="AF349" s="15"/>
    </row>
    <row r="350" spans="1:32" s="23" customFormat="1" ht="12" customHeight="1" x14ac:dyDescent="0.6">
      <c r="A350" s="10">
        <v>347</v>
      </c>
      <c r="B350" s="34">
        <v>2168912</v>
      </c>
      <c r="C350" s="10" t="s">
        <v>357</v>
      </c>
      <c r="D350" s="23" t="s">
        <v>392</v>
      </c>
      <c r="E350" s="36">
        <v>152.61457999999999</v>
      </c>
      <c r="F350" s="36">
        <v>-29.449400000000001</v>
      </c>
      <c r="G350" s="35" t="s">
        <v>498</v>
      </c>
      <c r="H350" s="35" t="s">
        <v>393</v>
      </c>
      <c r="I350" s="14">
        <v>260</v>
      </c>
      <c r="J350" s="37">
        <v>260</v>
      </c>
      <c r="K350" s="41">
        <v>3.3</v>
      </c>
      <c r="L350" s="41">
        <v>14.4</v>
      </c>
      <c r="M350" s="45">
        <v>0.14480000000000001</v>
      </c>
      <c r="N350" s="50">
        <v>0.51285000000000003</v>
      </c>
      <c r="O350" s="14"/>
      <c r="P350" s="20">
        <f t="shared" si="69"/>
        <v>-0.26385358413828164</v>
      </c>
      <c r="Q350" s="20"/>
      <c r="R350" s="20">
        <f t="shared" si="70"/>
        <v>4.1354718144193114</v>
      </c>
      <c r="S350" s="38">
        <v>5.86</v>
      </c>
      <c r="T350" s="20">
        <f t="shared" si="63"/>
        <v>5.857380304505738</v>
      </c>
      <c r="U350" s="22">
        <f t="shared" si="68"/>
        <v>5.857380304505738</v>
      </c>
      <c r="V350" s="22">
        <f t="shared" si="64"/>
        <v>0.55103999935631165</v>
      </c>
      <c r="W350" s="20">
        <f t="shared" si="65"/>
        <v>0.66432486299853988</v>
      </c>
      <c r="X350" s="20">
        <f t="shared" si="66"/>
        <v>0.55103999935631165</v>
      </c>
      <c r="Y350" s="20"/>
      <c r="Z350" s="39">
        <v>0.53</v>
      </c>
      <c r="AA350" s="63">
        <f t="shared" si="67"/>
        <v>547.73999935631173</v>
      </c>
      <c r="AB350" s="8" t="s">
        <v>344</v>
      </c>
      <c r="AC350" s="10"/>
      <c r="AD350" s="40" t="s">
        <v>345</v>
      </c>
      <c r="AE350" s="14"/>
      <c r="AF350" s="15"/>
    </row>
    <row r="351" spans="1:32" s="23" customFormat="1" ht="12" customHeight="1" x14ac:dyDescent="0.6">
      <c r="A351" s="10">
        <v>348</v>
      </c>
      <c r="B351" s="34">
        <v>2168910</v>
      </c>
      <c r="C351" s="10" t="s">
        <v>357</v>
      </c>
      <c r="D351" s="23" t="s">
        <v>392</v>
      </c>
      <c r="E351" s="36">
        <v>152.62208000000001</v>
      </c>
      <c r="F351" s="36">
        <v>-29.398900000000001</v>
      </c>
      <c r="G351" s="35" t="s">
        <v>498</v>
      </c>
      <c r="H351" s="35" t="s">
        <v>393</v>
      </c>
      <c r="I351" s="14">
        <v>260</v>
      </c>
      <c r="J351" s="37">
        <v>260</v>
      </c>
      <c r="K351" s="41">
        <v>3.5</v>
      </c>
      <c r="L351" s="41">
        <v>14.4</v>
      </c>
      <c r="M351" s="45">
        <v>0.15359999999999999</v>
      </c>
      <c r="N351" s="50">
        <v>0.51283000000000001</v>
      </c>
      <c r="O351" s="14"/>
      <c r="P351" s="20">
        <f t="shared" si="69"/>
        <v>-0.21911540416878506</v>
      </c>
      <c r="Q351" s="20"/>
      <c r="R351" s="20">
        <f t="shared" si="70"/>
        <v>3.7453329640002586</v>
      </c>
      <c r="S351" s="38">
        <v>5.18</v>
      </c>
      <c r="T351" s="20">
        <f t="shared" si="63"/>
        <v>5.1752800916057495</v>
      </c>
      <c r="U351" s="22">
        <f t="shared" si="68"/>
        <v>5.1752800916057495</v>
      </c>
      <c r="V351" s="22">
        <f t="shared" si="64"/>
        <v>0.60650303117543847</v>
      </c>
      <c r="W351" s="20">
        <f t="shared" si="65"/>
        <v>0.81197773965806097</v>
      </c>
      <c r="X351" s="20">
        <f t="shared" si="66"/>
        <v>0.60650303117543847</v>
      </c>
      <c r="Y351" s="20"/>
      <c r="Z351" s="39">
        <v>0.57999999999999996</v>
      </c>
      <c r="AA351" s="63">
        <f t="shared" si="67"/>
        <v>603.00303117543842</v>
      </c>
      <c r="AB351" s="8" t="s">
        <v>344</v>
      </c>
      <c r="AC351" s="10"/>
      <c r="AD351" s="40" t="s">
        <v>345</v>
      </c>
      <c r="AE351" s="14"/>
      <c r="AF351" s="15"/>
    </row>
    <row r="352" spans="1:32" s="23" customFormat="1" ht="12" customHeight="1" x14ac:dyDescent="0.6">
      <c r="A352" s="10">
        <v>349</v>
      </c>
      <c r="B352" s="34">
        <v>2168895</v>
      </c>
      <c r="C352" s="10" t="s">
        <v>357</v>
      </c>
      <c r="D352" s="23" t="s">
        <v>392</v>
      </c>
      <c r="E352" s="36">
        <v>152.62057999999999</v>
      </c>
      <c r="F352" s="36">
        <v>-29.444230000000001</v>
      </c>
      <c r="G352" s="35" t="s">
        <v>498</v>
      </c>
      <c r="H352" s="35" t="s">
        <v>393</v>
      </c>
      <c r="I352" s="14">
        <v>260</v>
      </c>
      <c r="J352" s="37">
        <v>260</v>
      </c>
      <c r="K352" s="41">
        <v>3.05</v>
      </c>
      <c r="L352" s="41">
        <v>14.2</v>
      </c>
      <c r="M352" s="45">
        <v>0.13569999999999999</v>
      </c>
      <c r="N352" s="50">
        <v>0.51278000000000001</v>
      </c>
      <c r="O352" s="14"/>
      <c r="P352" s="20">
        <f t="shared" si="69"/>
        <v>-0.31011692933401125</v>
      </c>
      <c r="Q352" s="20"/>
      <c r="R352" s="20">
        <f t="shared" si="70"/>
        <v>2.7699858379581777</v>
      </c>
      <c r="S352" s="38">
        <v>4.8</v>
      </c>
      <c r="T352" s="20">
        <f t="shared" si="63"/>
        <v>4.7938089187919353</v>
      </c>
      <c r="U352" s="22">
        <f t="shared" si="68"/>
        <v>4.7938089187919353</v>
      </c>
      <c r="V352" s="22">
        <f t="shared" si="64"/>
        <v>0.63784935759368355</v>
      </c>
      <c r="W352" s="20">
        <f t="shared" si="65"/>
        <v>0.72360464452312112</v>
      </c>
      <c r="X352" s="20">
        <f t="shared" si="66"/>
        <v>0.63784935759368355</v>
      </c>
      <c r="Y352" s="20"/>
      <c r="Z352" s="39">
        <v>0.61</v>
      </c>
      <c r="AA352" s="63">
        <f t="shared" si="67"/>
        <v>634.79935759368357</v>
      </c>
      <c r="AB352" s="8" t="s">
        <v>344</v>
      </c>
      <c r="AC352" s="10"/>
      <c r="AD352" s="40" t="s">
        <v>345</v>
      </c>
      <c r="AE352" s="14"/>
      <c r="AF352" s="15"/>
    </row>
    <row r="353" spans="1:32" s="23" customFormat="1" ht="12" customHeight="1" x14ac:dyDescent="0.6">
      <c r="A353" s="10">
        <v>350</v>
      </c>
      <c r="B353" s="34">
        <v>2168903</v>
      </c>
      <c r="C353" s="10" t="s">
        <v>357</v>
      </c>
      <c r="D353" s="23" t="s">
        <v>394</v>
      </c>
      <c r="E353" s="36">
        <v>152.53709000000001</v>
      </c>
      <c r="F353" s="36">
        <v>-29.520230000000002</v>
      </c>
      <c r="G353" s="35" t="s">
        <v>498</v>
      </c>
      <c r="H353" s="35" t="s">
        <v>395</v>
      </c>
      <c r="I353" s="14">
        <v>292</v>
      </c>
      <c r="J353" s="37">
        <v>292</v>
      </c>
      <c r="K353" s="41">
        <v>6.1</v>
      </c>
      <c r="L353" s="41">
        <v>25.5</v>
      </c>
      <c r="M353" s="45">
        <v>0.1512</v>
      </c>
      <c r="N353" s="50">
        <v>0.51275999999999999</v>
      </c>
      <c r="O353" s="14"/>
      <c r="P353" s="20">
        <f t="shared" si="69"/>
        <v>-0.23131672597864772</v>
      </c>
      <c r="Q353" s="20"/>
      <c r="R353" s="20">
        <f t="shared" si="70"/>
        <v>2.3798469875413453</v>
      </c>
      <c r="S353" s="38">
        <v>4.08</v>
      </c>
      <c r="T353" s="20">
        <f t="shared" si="63"/>
        <v>4.0752135355840506</v>
      </c>
      <c r="U353" s="22">
        <f t="shared" si="68"/>
        <v>4.0752135355840506</v>
      </c>
      <c r="V353" s="22">
        <f t="shared" si="64"/>
        <v>0.72234037086532443</v>
      </c>
      <c r="W353" s="20">
        <f t="shared" si="65"/>
        <v>0.95116388578841005</v>
      </c>
      <c r="X353" s="20">
        <f t="shared" si="66"/>
        <v>0.72234037086532443</v>
      </c>
      <c r="Y353" s="20"/>
      <c r="Z353" s="39">
        <v>0.69</v>
      </c>
      <c r="AA353" s="63">
        <f t="shared" si="67"/>
        <v>716.24037086532439</v>
      </c>
      <c r="AB353" s="8" t="s">
        <v>344</v>
      </c>
      <c r="AC353" s="10"/>
      <c r="AD353" s="40" t="s">
        <v>345</v>
      </c>
      <c r="AE353" s="14"/>
      <c r="AF353" s="15"/>
    </row>
    <row r="354" spans="1:32" s="23" customFormat="1" ht="12" customHeight="1" x14ac:dyDescent="0.6">
      <c r="A354" s="10">
        <v>351</v>
      </c>
      <c r="B354" s="34">
        <v>2168905</v>
      </c>
      <c r="C354" s="10" t="s">
        <v>357</v>
      </c>
      <c r="D354" s="23" t="s">
        <v>394</v>
      </c>
      <c r="E354" s="36">
        <v>152.49691999999999</v>
      </c>
      <c r="F354" s="36">
        <v>-29.445399999999999</v>
      </c>
      <c r="G354" s="35" t="s">
        <v>498</v>
      </c>
      <c r="H354" s="35" t="s">
        <v>395</v>
      </c>
      <c r="I354" s="14">
        <v>292</v>
      </c>
      <c r="J354" s="37">
        <v>292</v>
      </c>
      <c r="K354" s="41">
        <v>2.75</v>
      </c>
      <c r="L354" s="41">
        <v>12.6</v>
      </c>
      <c r="M354" s="45">
        <v>0.13789999999999999</v>
      </c>
      <c r="N354" s="50">
        <v>0.51268000000000002</v>
      </c>
      <c r="O354" s="14"/>
      <c r="P354" s="20">
        <f t="shared" si="69"/>
        <v>-0.29893238434163705</v>
      </c>
      <c r="Q354" s="20"/>
      <c r="R354" s="20">
        <f t="shared" si="70"/>
        <v>0.81929158587623618</v>
      </c>
      <c r="S354" s="38">
        <v>3.01</v>
      </c>
      <c r="T354" s="20">
        <f t="shared" si="63"/>
        <v>3.0102268171929625</v>
      </c>
      <c r="U354" s="22">
        <f t="shared" si="68"/>
        <v>3.0102268171929625</v>
      </c>
      <c r="V354" s="22">
        <f t="shared" si="64"/>
        <v>0.80931224929566337</v>
      </c>
      <c r="W354" s="20">
        <f t="shared" si="65"/>
        <v>0.94516567703684318</v>
      </c>
      <c r="X354" s="20">
        <f t="shared" si="66"/>
        <v>0.80931224929566337</v>
      </c>
      <c r="Y354" s="20"/>
      <c r="Z354" s="39">
        <v>0.77</v>
      </c>
      <c r="AA354" s="63">
        <f t="shared" si="67"/>
        <v>806.56224929566338</v>
      </c>
      <c r="AB354" s="8" t="s">
        <v>344</v>
      </c>
      <c r="AC354" s="10"/>
      <c r="AD354" s="40" t="s">
        <v>345</v>
      </c>
      <c r="AE354" s="14"/>
      <c r="AF354" s="15"/>
    </row>
    <row r="355" spans="1:32" s="23" customFormat="1" ht="12" customHeight="1" x14ac:dyDescent="0.6">
      <c r="A355" s="10">
        <v>352</v>
      </c>
      <c r="B355" s="34">
        <v>2168901</v>
      </c>
      <c r="C355" s="10" t="s">
        <v>357</v>
      </c>
      <c r="D355" s="23" t="s">
        <v>394</v>
      </c>
      <c r="E355" s="36">
        <v>152.53274999999999</v>
      </c>
      <c r="F355" s="36">
        <v>-29.496400000000001</v>
      </c>
      <c r="G355" s="35" t="s">
        <v>498</v>
      </c>
      <c r="H355" s="35" t="s">
        <v>395</v>
      </c>
      <c r="I355" s="14">
        <v>292</v>
      </c>
      <c r="J355" s="37">
        <v>292</v>
      </c>
      <c r="K355" s="41">
        <v>1.94</v>
      </c>
      <c r="L355" s="41">
        <v>9.1999999999999993</v>
      </c>
      <c r="M355" s="45">
        <v>0.13320000000000001</v>
      </c>
      <c r="N355" s="50">
        <v>0.51266999999999996</v>
      </c>
      <c r="O355" s="14"/>
      <c r="P355" s="20">
        <f t="shared" si="69"/>
        <v>-0.32282663955261814</v>
      </c>
      <c r="Q355" s="20"/>
      <c r="R355" s="20">
        <f t="shared" si="70"/>
        <v>0.62422216066559955</v>
      </c>
      <c r="S355" s="38">
        <v>2.99</v>
      </c>
      <c r="T355" s="20">
        <f t="shared" si="63"/>
        <v>2.9902831672746482</v>
      </c>
      <c r="U355" s="22">
        <f t="shared" si="68"/>
        <v>2.9902831672746482</v>
      </c>
      <c r="V355" s="22">
        <f t="shared" si="64"/>
        <v>0.81103001057209023</v>
      </c>
      <c r="W355" s="20">
        <f t="shared" si="65"/>
        <v>0.90902540970914425</v>
      </c>
      <c r="X355" s="20">
        <f t="shared" si="66"/>
        <v>0.81103001057209023</v>
      </c>
      <c r="Y355" s="20"/>
      <c r="Z355" s="39">
        <v>0.77</v>
      </c>
      <c r="AA355" s="63">
        <f t="shared" si="67"/>
        <v>809.09001057209014</v>
      </c>
      <c r="AB355" s="8" t="s">
        <v>344</v>
      </c>
      <c r="AC355" s="10"/>
      <c r="AD355" s="40" t="s">
        <v>345</v>
      </c>
      <c r="AE355" s="14"/>
      <c r="AF355" s="15"/>
    </row>
    <row r="356" spans="1:32" s="23" customFormat="1" ht="12" customHeight="1" x14ac:dyDescent="0.6">
      <c r="A356" s="10">
        <v>353</v>
      </c>
      <c r="B356" s="34">
        <v>1980504</v>
      </c>
      <c r="C356" s="10" t="s">
        <v>357</v>
      </c>
      <c r="D356" s="23" t="s">
        <v>398</v>
      </c>
      <c r="E356" s="36">
        <v>152.94531000000001</v>
      </c>
      <c r="F356" s="36">
        <v>-30.589919999999999</v>
      </c>
      <c r="G356" s="35" t="s">
        <v>490</v>
      </c>
      <c r="H356" s="35" t="s">
        <v>399</v>
      </c>
      <c r="I356" s="14">
        <v>231</v>
      </c>
      <c r="J356" s="37">
        <v>231</v>
      </c>
      <c r="K356" s="41">
        <v>1.94</v>
      </c>
      <c r="L356" s="41">
        <v>9.7100000000000009</v>
      </c>
      <c r="M356" s="45">
        <v>0.12039999999999999</v>
      </c>
      <c r="N356" s="50">
        <v>0.51277700000000004</v>
      </c>
      <c r="O356" s="14"/>
      <c r="P356" s="20">
        <f t="shared" si="69"/>
        <v>-0.3879003558718862</v>
      </c>
      <c r="Q356" s="20"/>
      <c r="R356" s="20">
        <f t="shared" si="70"/>
        <v>2.711465010396541</v>
      </c>
      <c r="S356" s="38">
        <v>4.97</v>
      </c>
      <c r="T356" s="20">
        <f t="shared" si="63"/>
        <v>4.9605500637773243</v>
      </c>
      <c r="U356" s="22">
        <f t="shared" si="68"/>
        <v>4.9605500637773243</v>
      </c>
      <c r="V356" s="22">
        <f t="shared" si="64"/>
        <v>0.60063520491508615</v>
      </c>
      <c r="W356" s="20">
        <f t="shared" si="65"/>
        <v>0.61007434019340301</v>
      </c>
      <c r="X356" s="20">
        <f t="shared" si="66"/>
        <v>0.60063520491508615</v>
      </c>
      <c r="Y356" s="20"/>
      <c r="Z356" s="39">
        <v>0.56999999999999995</v>
      </c>
      <c r="AA356" s="63">
        <f t="shared" si="67"/>
        <v>598.69520491508615</v>
      </c>
      <c r="AB356" s="8" t="s">
        <v>344</v>
      </c>
      <c r="AC356" s="10"/>
      <c r="AD356" s="40" t="s">
        <v>345</v>
      </c>
      <c r="AE356" s="14"/>
      <c r="AF356" s="15"/>
    </row>
    <row r="357" spans="1:32" s="23" customFormat="1" ht="12" customHeight="1" x14ac:dyDescent="0.6">
      <c r="A357" s="10">
        <v>354</v>
      </c>
      <c r="B357" s="34">
        <v>1954026</v>
      </c>
      <c r="C357" s="10" t="s">
        <v>357</v>
      </c>
      <c r="D357" s="23" t="s">
        <v>483</v>
      </c>
      <c r="E357" s="36">
        <v>151.19308000000001</v>
      </c>
      <c r="F357" s="36">
        <v>-29.937629999999999</v>
      </c>
      <c r="G357" s="35" t="s">
        <v>490</v>
      </c>
      <c r="H357" s="35" t="s">
        <v>484</v>
      </c>
      <c r="I357" s="14">
        <v>251</v>
      </c>
      <c r="J357" s="37">
        <v>251</v>
      </c>
      <c r="K357" s="41">
        <v>7.16</v>
      </c>
      <c r="L357" s="41">
        <v>41.72</v>
      </c>
      <c r="M357" s="45">
        <v>0.1036</v>
      </c>
      <c r="N357" s="50">
        <v>0.51250300000000004</v>
      </c>
      <c r="O357" s="14"/>
      <c r="P357" s="20">
        <f t="shared" si="69"/>
        <v>-0.4733096085409253</v>
      </c>
      <c r="Q357" s="20"/>
      <c r="R357" s="20">
        <f t="shared" si="70"/>
        <v>-2.6334372403136186</v>
      </c>
      <c r="S357" s="38">
        <v>0.35</v>
      </c>
      <c r="T357" s="20">
        <f t="shared" si="63"/>
        <v>0.3484606244550652</v>
      </c>
      <c r="U357" s="22">
        <f t="shared" si="68"/>
        <v>0.3484606244550652</v>
      </c>
      <c r="V357" s="22">
        <f t="shared" si="64"/>
        <v>0.99321052483711725</v>
      </c>
      <c r="W357" s="20">
        <f t="shared" si="65"/>
        <v>0.89591388281430517</v>
      </c>
      <c r="X357" s="20">
        <f t="shared" si="66"/>
        <v>0.99321052483711725</v>
      </c>
      <c r="Y357" s="20"/>
      <c r="Z357" s="39">
        <v>0.94</v>
      </c>
      <c r="AA357" s="63">
        <f t="shared" si="67"/>
        <v>986.05052483711722</v>
      </c>
      <c r="AB357" s="8" t="s">
        <v>344</v>
      </c>
      <c r="AC357" s="10"/>
      <c r="AD357" s="40" t="s">
        <v>345</v>
      </c>
      <c r="AE357" s="14"/>
      <c r="AF357" s="15"/>
    </row>
    <row r="358" spans="1:32" s="23" customFormat="1" ht="12" customHeight="1" x14ac:dyDescent="0.6">
      <c r="A358" s="10">
        <v>355</v>
      </c>
      <c r="B358" s="34">
        <v>1954027</v>
      </c>
      <c r="C358" s="10" t="s">
        <v>357</v>
      </c>
      <c r="D358" s="23" t="s">
        <v>479</v>
      </c>
      <c r="E358" s="36">
        <v>151.09905000000001</v>
      </c>
      <c r="F358" s="36">
        <v>-30.067910000000001</v>
      </c>
      <c r="G358" s="35" t="s">
        <v>490</v>
      </c>
      <c r="H358" s="35" t="s">
        <v>480</v>
      </c>
      <c r="I358" s="14">
        <v>252</v>
      </c>
      <c r="J358" s="37">
        <v>252</v>
      </c>
      <c r="K358" s="41">
        <v>8.8699999999999992</v>
      </c>
      <c r="L358" s="41">
        <v>41.65</v>
      </c>
      <c r="M358" s="45">
        <v>0.12859999999999999</v>
      </c>
      <c r="N358" s="50">
        <v>0.51261999999999996</v>
      </c>
      <c r="O358" s="14"/>
      <c r="P358" s="20">
        <f t="shared" si="69"/>
        <v>-0.34621250635485523</v>
      </c>
      <c r="Q358" s="20"/>
      <c r="R358" s="20">
        <f t="shared" si="70"/>
        <v>-0.35112496537648141</v>
      </c>
      <c r="S358" s="38">
        <v>1.84</v>
      </c>
      <c r="T358" s="20">
        <f t="shared" si="63"/>
        <v>1.8387383798192487</v>
      </c>
      <c r="U358" s="22">
        <f t="shared" ref="U358:U405" si="71">T358</f>
        <v>1.8387383798192487</v>
      </c>
      <c r="V358" s="22">
        <f t="shared" si="64"/>
        <v>0.87214588901598711</v>
      </c>
      <c r="W358" s="20">
        <f t="shared" si="65"/>
        <v>0.94933539124963529</v>
      </c>
      <c r="X358" s="20">
        <f t="shared" si="66"/>
        <v>0.87214588901598711</v>
      </c>
      <c r="Y358" s="20"/>
      <c r="Z358" s="39">
        <v>0.83</v>
      </c>
      <c r="AA358" s="63">
        <f t="shared" si="67"/>
        <v>863.2758890159871</v>
      </c>
      <c r="AB358" s="8" t="s">
        <v>344</v>
      </c>
      <c r="AC358" s="10"/>
      <c r="AD358" s="40" t="s">
        <v>345</v>
      </c>
      <c r="AE358" s="14"/>
      <c r="AF358" s="15"/>
    </row>
    <row r="359" spans="1:32" s="23" customFormat="1" ht="12" customHeight="1" x14ac:dyDescent="0.6">
      <c r="A359" s="10">
        <v>356</v>
      </c>
      <c r="B359" s="34">
        <v>1954025</v>
      </c>
      <c r="C359" s="10" t="s">
        <v>357</v>
      </c>
      <c r="D359" s="23" t="s">
        <v>479</v>
      </c>
      <c r="E359" s="36">
        <v>151.11818</v>
      </c>
      <c r="F359" s="36">
        <v>-29.848739999999999</v>
      </c>
      <c r="G359" s="35" t="s">
        <v>490</v>
      </c>
      <c r="H359" s="35" t="s">
        <v>480</v>
      </c>
      <c r="I359" s="14">
        <v>252</v>
      </c>
      <c r="J359" s="37">
        <v>252</v>
      </c>
      <c r="K359" s="41">
        <v>7.54</v>
      </c>
      <c r="L359" s="41">
        <v>30.4</v>
      </c>
      <c r="M359" s="45">
        <v>0.1497</v>
      </c>
      <c r="N359" s="50">
        <v>0.51264100000000001</v>
      </c>
      <c r="O359" s="14"/>
      <c r="P359" s="20">
        <f t="shared" si="69"/>
        <v>-0.23894255210981197</v>
      </c>
      <c r="Q359" s="20"/>
      <c r="R359" s="20">
        <f t="shared" si="70"/>
        <v>5.8520827561636679E-2</v>
      </c>
      <c r="S359" s="38">
        <v>1.57</v>
      </c>
      <c r="T359" s="20">
        <f t="shared" si="63"/>
        <v>1.5698802581666196</v>
      </c>
      <c r="U359" s="22">
        <f t="shared" si="71"/>
        <v>1.5698802581666196</v>
      </c>
      <c r="V359" s="22">
        <f t="shared" si="64"/>
        <v>0.8933173013829433</v>
      </c>
      <c r="W359" s="20">
        <f t="shared" si="65"/>
        <v>1.2112638519402543</v>
      </c>
      <c r="X359" s="20">
        <f t="shared" si="66"/>
        <v>0.8933173013829433</v>
      </c>
      <c r="Y359" s="20"/>
      <c r="Z359" s="39">
        <v>0.85</v>
      </c>
      <c r="AA359" s="63">
        <f t="shared" si="67"/>
        <v>885.77730138294328</v>
      </c>
      <c r="AB359" s="8" t="s">
        <v>344</v>
      </c>
      <c r="AC359" s="10"/>
      <c r="AD359" s="40" t="s">
        <v>345</v>
      </c>
      <c r="AE359" s="14"/>
      <c r="AF359" s="15"/>
    </row>
    <row r="360" spans="1:32" s="23" customFormat="1" ht="12" customHeight="1" x14ac:dyDescent="0.6">
      <c r="A360" s="10">
        <v>357</v>
      </c>
      <c r="B360" s="34">
        <v>1954030</v>
      </c>
      <c r="C360" s="10" t="s">
        <v>357</v>
      </c>
      <c r="D360" s="23" t="s">
        <v>481</v>
      </c>
      <c r="E360" s="36">
        <v>151.28452999999999</v>
      </c>
      <c r="F360" s="36">
        <v>-30.382339999999999</v>
      </c>
      <c r="G360" s="35" t="s">
        <v>490</v>
      </c>
      <c r="H360" s="35" t="s">
        <v>482</v>
      </c>
      <c r="I360" s="14">
        <v>252</v>
      </c>
      <c r="J360" s="37">
        <v>252</v>
      </c>
      <c r="K360" s="41">
        <v>5.89</v>
      </c>
      <c r="L360" s="41">
        <v>27.74</v>
      </c>
      <c r="M360" s="45">
        <v>0.12809999999999999</v>
      </c>
      <c r="N360" s="50">
        <v>0.51254200000000005</v>
      </c>
      <c r="O360" s="14"/>
      <c r="P360" s="20">
        <f t="shared" si="69"/>
        <v>-0.34875444839857661</v>
      </c>
      <c r="Q360" s="20"/>
      <c r="R360" s="20">
        <f t="shared" si="70"/>
        <v>-1.8726664820001293</v>
      </c>
      <c r="S360" s="38">
        <v>0.33</v>
      </c>
      <c r="T360" s="20">
        <f t="shared" si="63"/>
        <v>0.3332751550105475</v>
      </c>
      <c r="U360" s="22">
        <f t="shared" si="71"/>
        <v>0.3332751550105475</v>
      </c>
      <c r="V360" s="22">
        <f t="shared" si="64"/>
        <v>0.99466137262306442</v>
      </c>
      <c r="W360" s="20">
        <f t="shared" si="65"/>
        <v>1.0822167645568495</v>
      </c>
      <c r="X360" s="20">
        <f t="shared" si="66"/>
        <v>0.99466137262306442</v>
      </c>
      <c r="Y360" s="20"/>
      <c r="Z360" s="39">
        <v>0.94</v>
      </c>
      <c r="AA360" s="63">
        <f t="shared" si="67"/>
        <v>988.77137262306439</v>
      </c>
      <c r="AB360" s="8" t="s">
        <v>344</v>
      </c>
      <c r="AC360" s="10"/>
      <c r="AD360" s="40" t="s">
        <v>345</v>
      </c>
      <c r="AE360" s="14"/>
      <c r="AF360" s="15"/>
    </row>
    <row r="361" spans="1:32" s="23" customFormat="1" ht="12" customHeight="1" x14ac:dyDescent="0.6">
      <c r="A361" s="10">
        <v>358</v>
      </c>
      <c r="B361" s="34">
        <v>1954028</v>
      </c>
      <c r="C361" s="10" t="s">
        <v>357</v>
      </c>
      <c r="D361" s="23" t="s">
        <v>479</v>
      </c>
      <c r="E361" s="36">
        <v>151.09886</v>
      </c>
      <c r="F361" s="36">
        <v>-30.068919999999999</v>
      </c>
      <c r="G361" s="35" t="s">
        <v>490</v>
      </c>
      <c r="H361" s="35" t="s">
        <v>480</v>
      </c>
      <c r="I361" s="14">
        <v>253</v>
      </c>
      <c r="J361" s="37">
        <v>253</v>
      </c>
      <c r="K361" s="41">
        <v>6.28</v>
      </c>
      <c r="L361" s="41">
        <v>29.22</v>
      </c>
      <c r="M361" s="45">
        <v>0.12989999999999999</v>
      </c>
      <c r="N361" s="50">
        <v>0.512598</v>
      </c>
      <c r="O361" s="14"/>
      <c r="P361" s="20">
        <f t="shared" si="69"/>
        <v>-0.33960345704117956</v>
      </c>
      <c r="Q361" s="20"/>
      <c r="R361" s="20">
        <f t="shared" si="70"/>
        <v>-0.78027770083477499</v>
      </c>
      <c r="S361" s="38">
        <v>1.37</v>
      </c>
      <c r="T361" s="20">
        <f t="shared" si="63"/>
        <v>1.3763061324138279</v>
      </c>
      <c r="U361" s="22">
        <f t="shared" si="71"/>
        <v>1.3763061324138279</v>
      </c>
      <c r="V361" s="22">
        <f t="shared" si="64"/>
        <v>0.91056904666272698</v>
      </c>
      <c r="W361" s="20">
        <f t="shared" si="65"/>
        <v>1.0039009100840957</v>
      </c>
      <c r="X361" s="20">
        <f t="shared" si="66"/>
        <v>0.91056904666272698</v>
      </c>
      <c r="Y361" s="20"/>
      <c r="Z361" s="39">
        <v>0.86</v>
      </c>
      <c r="AA361" s="63">
        <f t="shared" si="67"/>
        <v>904.28904666272706</v>
      </c>
      <c r="AB361" s="8" t="s">
        <v>344</v>
      </c>
      <c r="AC361" s="10"/>
      <c r="AD361" s="40" t="s">
        <v>345</v>
      </c>
      <c r="AE361" s="14"/>
      <c r="AF361" s="15"/>
    </row>
    <row r="362" spans="1:32" s="23" customFormat="1" ht="12" customHeight="1" x14ac:dyDescent="0.6">
      <c r="A362" s="10">
        <v>359</v>
      </c>
      <c r="B362" s="34">
        <v>1954029</v>
      </c>
      <c r="C362" s="10" t="s">
        <v>357</v>
      </c>
      <c r="D362" s="23" t="s">
        <v>477</v>
      </c>
      <c r="E362" s="36">
        <v>151.43438</v>
      </c>
      <c r="F362" s="36">
        <v>-30.26323</v>
      </c>
      <c r="G362" s="35" t="s">
        <v>490</v>
      </c>
      <c r="H362" s="35" t="s">
        <v>478</v>
      </c>
      <c r="I362" s="14">
        <v>255</v>
      </c>
      <c r="J362" s="37">
        <v>255</v>
      </c>
      <c r="K362" s="41">
        <v>18.489999999999998</v>
      </c>
      <c r="L362" s="41">
        <v>80.83</v>
      </c>
      <c r="M362" s="45">
        <v>0.1381</v>
      </c>
      <c r="N362" s="50">
        <v>0.51259900000000003</v>
      </c>
      <c r="O362" s="14"/>
      <c r="P362" s="20">
        <f t="shared" si="69"/>
        <v>-0.29791560752414847</v>
      </c>
      <c r="Q362" s="20"/>
      <c r="R362" s="20">
        <f t="shared" si="70"/>
        <v>-0.76077075831348928</v>
      </c>
      <c r="S362" s="38">
        <v>1.1399999999999999</v>
      </c>
      <c r="T362" s="20">
        <f t="shared" si="63"/>
        <v>1.1460380876448231</v>
      </c>
      <c r="U362" s="22">
        <f t="shared" si="71"/>
        <v>1.1460380876448231</v>
      </c>
      <c r="V362" s="22">
        <f t="shared" si="64"/>
        <v>0.93068286262140099</v>
      </c>
      <c r="W362" s="20">
        <f t="shared" si="65"/>
        <v>1.1103865513488997</v>
      </c>
      <c r="X362" s="20">
        <f t="shared" si="66"/>
        <v>0.93068286262140099</v>
      </c>
      <c r="Y362" s="20"/>
      <c r="Z362" s="39">
        <v>0.88</v>
      </c>
      <c r="AA362" s="63">
        <f t="shared" si="67"/>
        <v>912.19286262140099</v>
      </c>
      <c r="AB362" s="8" t="s">
        <v>344</v>
      </c>
      <c r="AC362" s="10"/>
      <c r="AD362" s="40" t="s">
        <v>345</v>
      </c>
      <c r="AE362" s="14"/>
      <c r="AF362" s="15"/>
    </row>
    <row r="363" spans="1:32" s="23" customFormat="1" ht="12" customHeight="1" x14ac:dyDescent="0.6">
      <c r="A363" s="10">
        <v>360</v>
      </c>
      <c r="B363" s="34">
        <v>1954031</v>
      </c>
      <c r="C363" s="10" t="s">
        <v>357</v>
      </c>
      <c r="D363" s="23" t="s">
        <v>296</v>
      </c>
      <c r="E363" s="36">
        <v>151.38793000000001</v>
      </c>
      <c r="F363" s="36">
        <v>-30.278949999999998</v>
      </c>
      <c r="G363" s="35" t="s">
        <v>491</v>
      </c>
      <c r="H363" s="35" t="s">
        <v>544</v>
      </c>
      <c r="I363" s="14">
        <v>252</v>
      </c>
      <c r="J363" s="37">
        <v>252</v>
      </c>
      <c r="K363" s="41">
        <v>7.84</v>
      </c>
      <c r="L363" s="41">
        <v>47.25</v>
      </c>
      <c r="M363" s="45">
        <v>0.1002</v>
      </c>
      <c r="N363" s="50">
        <v>0.51254200000000005</v>
      </c>
      <c r="O363" s="14"/>
      <c r="P363" s="20">
        <f t="shared" si="69"/>
        <v>-0.49059481443823083</v>
      </c>
      <c r="Q363" s="20"/>
      <c r="R363" s="20">
        <f t="shared" si="70"/>
        <v>-1.8726664820001293</v>
      </c>
      <c r="S363" s="38">
        <v>1.24</v>
      </c>
      <c r="T363" s="20">
        <f t="shared" si="63"/>
        <v>1.230443838284569</v>
      </c>
      <c r="U363" s="22">
        <f t="shared" si="71"/>
        <v>1.230443838284569</v>
      </c>
      <c r="V363" s="22">
        <f t="shared" si="64"/>
        <v>0.92222081165615499</v>
      </c>
      <c r="W363" s="20">
        <f t="shared" si="65"/>
        <v>0.81690082933480679</v>
      </c>
      <c r="X363" s="20">
        <f t="shared" si="66"/>
        <v>0.92222081165615499</v>
      </c>
      <c r="Y363" s="20"/>
      <c r="Z363" s="39">
        <v>0.87</v>
      </c>
      <c r="AA363" s="63">
        <f t="shared" si="67"/>
        <v>914.38081165615495</v>
      </c>
      <c r="AB363" s="8" t="s">
        <v>344</v>
      </c>
      <c r="AC363" s="10"/>
      <c r="AD363" s="40" t="s">
        <v>345</v>
      </c>
      <c r="AE363" s="14"/>
      <c r="AF363" s="15"/>
    </row>
    <row r="364" spans="1:32" s="23" customFormat="1" ht="12" customHeight="1" x14ac:dyDescent="0.6">
      <c r="A364" s="10">
        <v>361</v>
      </c>
      <c r="B364" s="34">
        <v>1980501</v>
      </c>
      <c r="C364" s="10" t="s">
        <v>357</v>
      </c>
      <c r="D364" s="23" t="s">
        <v>475</v>
      </c>
      <c r="E364" s="36">
        <v>152.56621000000001</v>
      </c>
      <c r="F364" s="36">
        <v>-31.229590000000002</v>
      </c>
      <c r="G364" s="35" t="s">
        <v>506</v>
      </c>
      <c r="H364" s="35" t="s">
        <v>476</v>
      </c>
      <c r="I364" s="14">
        <v>221</v>
      </c>
      <c r="J364" s="37">
        <v>221</v>
      </c>
      <c r="K364" s="41">
        <v>6.23</v>
      </c>
      <c r="L364" s="41">
        <v>30.56</v>
      </c>
      <c r="M364" s="45">
        <v>0.123</v>
      </c>
      <c r="N364" s="50">
        <v>0.51274500000000001</v>
      </c>
      <c r="O364" s="14"/>
      <c r="P364" s="20">
        <f t="shared" si="69"/>
        <v>-0.37468225724453486</v>
      </c>
      <c r="Q364" s="20"/>
      <c r="R364" s="20">
        <f t="shared" si="70"/>
        <v>2.087242849728721</v>
      </c>
      <c r="S364" s="38">
        <v>4.17</v>
      </c>
      <c r="T364" s="20">
        <f t="shared" si="63"/>
        <v>4.1656427988898805</v>
      </c>
      <c r="U364" s="22">
        <f t="shared" si="71"/>
        <v>4.1656427988898805</v>
      </c>
      <c r="V364" s="22">
        <f t="shared" si="64"/>
        <v>0.65726326644493671</v>
      </c>
      <c r="W364" s="20">
        <f t="shared" si="65"/>
        <v>0.68124317748486007</v>
      </c>
      <c r="X364" s="20">
        <f t="shared" si="66"/>
        <v>0.65726326644493671</v>
      </c>
      <c r="Y364" s="20"/>
      <c r="Z364" s="39">
        <v>0.62</v>
      </c>
      <c r="AA364" s="63">
        <f t="shared" si="67"/>
        <v>651.03326644493666</v>
      </c>
      <c r="AB364" s="8" t="s">
        <v>344</v>
      </c>
      <c r="AC364" s="10"/>
      <c r="AD364" s="40" t="s">
        <v>345</v>
      </c>
      <c r="AE364" s="14"/>
      <c r="AF364" s="15"/>
    </row>
    <row r="365" spans="1:32" s="23" customFormat="1" ht="12" customHeight="1" x14ac:dyDescent="0.6">
      <c r="A365" s="10">
        <v>362</v>
      </c>
      <c r="B365" s="34">
        <v>1980503</v>
      </c>
      <c r="C365" s="10" t="s">
        <v>357</v>
      </c>
      <c r="D365" s="23" t="s">
        <v>473</v>
      </c>
      <c r="E365" s="36">
        <v>152.94056</v>
      </c>
      <c r="F365" s="36">
        <v>-30.758410000000001</v>
      </c>
      <c r="G365" s="35" t="s">
        <v>506</v>
      </c>
      <c r="H365" s="35" t="s">
        <v>474</v>
      </c>
      <c r="I365" s="14">
        <v>228</v>
      </c>
      <c r="J365" s="37">
        <v>228</v>
      </c>
      <c r="K365" s="41">
        <v>4.25</v>
      </c>
      <c r="L365" s="41">
        <v>19.739999999999998</v>
      </c>
      <c r="M365" s="45">
        <v>0.12989999999999999</v>
      </c>
      <c r="N365" s="50">
        <v>0.51274699999999995</v>
      </c>
      <c r="O365" s="14"/>
      <c r="P365" s="20">
        <f t="shared" si="69"/>
        <v>-0.33960345704117956</v>
      </c>
      <c r="Q365" s="20"/>
      <c r="R365" s="20">
        <f t="shared" si="70"/>
        <v>2.1262567347712924</v>
      </c>
      <c r="S365" s="38">
        <v>4.07</v>
      </c>
      <c r="T365" s="20">
        <f t="shared" si="63"/>
        <v>4.0697393987265551</v>
      </c>
      <c r="U365" s="22">
        <f t="shared" si="71"/>
        <v>4.0697393987265551</v>
      </c>
      <c r="V365" s="22">
        <f t="shared" si="64"/>
        <v>0.67073039695226988</v>
      </c>
      <c r="W365" s="20">
        <f t="shared" si="65"/>
        <v>0.73356920171436724</v>
      </c>
      <c r="X365" s="20">
        <f t="shared" si="66"/>
        <v>0.67073039695226988</v>
      </c>
      <c r="Y365" s="20"/>
      <c r="Z365" s="39">
        <v>0.64</v>
      </c>
      <c r="AA365" s="63">
        <f t="shared" si="67"/>
        <v>666.48039695226987</v>
      </c>
      <c r="AB365" s="8" t="s">
        <v>344</v>
      </c>
      <c r="AC365" s="10"/>
      <c r="AD365" s="40" t="s">
        <v>345</v>
      </c>
      <c r="AE365" s="14"/>
      <c r="AF365" s="15"/>
    </row>
    <row r="366" spans="1:32" s="23" customFormat="1" ht="12" customHeight="1" x14ac:dyDescent="0.6">
      <c r="A366" s="10">
        <v>363</v>
      </c>
      <c r="B366" s="34">
        <v>1980505</v>
      </c>
      <c r="C366" s="10" t="s">
        <v>357</v>
      </c>
      <c r="D366" s="23" t="s">
        <v>471</v>
      </c>
      <c r="E366" s="36">
        <v>152.28836000000001</v>
      </c>
      <c r="F366" s="36">
        <v>-30.397189999999998</v>
      </c>
      <c r="G366" s="35" t="s">
        <v>506</v>
      </c>
      <c r="H366" s="35" t="s">
        <v>472</v>
      </c>
      <c r="I366" s="14">
        <v>238</v>
      </c>
      <c r="J366" s="37">
        <v>238</v>
      </c>
      <c r="K366" s="41">
        <v>3.74</v>
      </c>
      <c r="L366" s="41">
        <v>18.739999999999998</v>
      </c>
      <c r="M366" s="45">
        <v>0.1206</v>
      </c>
      <c r="N366" s="50">
        <v>0.51269699999999996</v>
      </c>
      <c r="O366" s="14"/>
      <c r="P366" s="20">
        <f t="shared" si="69"/>
        <v>-0.38688357905439763</v>
      </c>
      <c r="Q366" s="20"/>
      <c r="R366" s="20">
        <f t="shared" si="70"/>
        <v>1.1509096087292114</v>
      </c>
      <c r="S366" s="38">
        <v>3.47</v>
      </c>
      <c r="T366" s="20">
        <f t="shared" si="63"/>
        <v>3.4620747332843722</v>
      </c>
      <c r="U366" s="22">
        <f t="shared" si="71"/>
        <v>3.4620747332843722</v>
      </c>
      <c r="V366" s="22">
        <f t="shared" si="64"/>
        <v>0.72858246114619984</v>
      </c>
      <c r="W366" s="20">
        <f t="shared" si="65"/>
        <v>0.74219210023098103</v>
      </c>
      <c r="X366" s="20">
        <f t="shared" si="66"/>
        <v>0.72858246114619984</v>
      </c>
      <c r="Y366" s="20"/>
      <c r="Z366" s="39">
        <v>0.69</v>
      </c>
      <c r="AA366" s="63">
        <f t="shared" si="67"/>
        <v>724.84246114619987</v>
      </c>
      <c r="AB366" s="8" t="s">
        <v>344</v>
      </c>
      <c r="AC366" s="10"/>
      <c r="AD366" s="40" t="s">
        <v>345</v>
      </c>
      <c r="AE366" s="14"/>
      <c r="AF366" s="15"/>
    </row>
    <row r="367" spans="1:32" s="23" customFormat="1" ht="12" customHeight="1" x14ac:dyDescent="0.6">
      <c r="A367" s="10">
        <v>364</v>
      </c>
      <c r="B367" s="34">
        <v>1980500</v>
      </c>
      <c r="C367" s="10" t="s">
        <v>357</v>
      </c>
      <c r="D367" s="23" t="s">
        <v>469</v>
      </c>
      <c r="E367" s="36">
        <v>152.70277999999999</v>
      </c>
      <c r="F367" s="36">
        <v>-31.712959999999999</v>
      </c>
      <c r="G367" s="35" t="s">
        <v>493</v>
      </c>
      <c r="H367" s="35" t="s">
        <v>470</v>
      </c>
      <c r="I367" s="14">
        <v>212</v>
      </c>
      <c r="J367" s="37">
        <v>212</v>
      </c>
      <c r="K367" s="41">
        <v>5.89</v>
      </c>
      <c r="L367" s="41">
        <v>25.75</v>
      </c>
      <c r="M367" s="45">
        <v>0.13819999999999999</v>
      </c>
      <c r="N367" s="50">
        <v>0.51280999999999999</v>
      </c>
      <c r="O367" s="14"/>
      <c r="P367" s="20">
        <f t="shared" si="69"/>
        <v>-0.29740721911540424</v>
      </c>
      <c r="Q367" s="20"/>
      <c r="R367" s="20">
        <f t="shared" si="70"/>
        <v>3.3551941135834262</v>
      </c>
      <c r="S367" s="38">
        <v>4.9400000000000004</v>
      </c>
      <c r="T367" s="20">
        <f t="shared" si="63"/>
        <v>4.9377574079403157</v>
      </c>
      <c r="U367" s="68">
        <f t="shared" si="71"/>
        <v>4.9377574079403157</v>
      </c>
      <c r="V367" s="22">
        <f t="shared" si="64"/>
        <v>0.58673951070033126</v>
      </c>
      <c r="W367" s="20">
        <f t="shared" si="65"/>
        <v>0.68703389782681745</v>
      </c>
      <c r="X367" s="20">
        <f t="shared" si="66"/>
        <v>0.58673951070033126</v>
      </c>
      <c r="Y367" s="20"/>
      <c r="Z367" s="39">
        <v>0.56000000000000005</v>
      </c>
      <c r="AA367" s="63">
        <f t="shared" si="67"/>
        <v>580.84951070033128</v>
      </c>
      <c r="AB367" s="8" t="s">
        <v>344</v>
      </c>
      <c r="AC367" s="10"/>
      <c r="AD367" s="40" t="s">
        <v>345</v>
      </c>
      <c r="AE367" s="14"/>
      <c r="AF367" s="15"/>
    </row>
    <row r="368" spans="1:32" s="23" customFormat="1" ht="12" customHeight="1" x14ac:dyDescent="0.6">
      <c r="A368" s="10">
        <v>365</v>
      </c>
      <c r="B368" s="34">
        <v>2168922</v>
      </c>
      <c r="C368" s="10" t="s">
        <v>357</v>
      </c>
      <c r="D368" s="23" t="s">
        <v>467</v>
      </c>
      <c r="E368" s="36">
        <v>151.45983000000001</v>
      </c>
      <c r="F368" s="36">
        <v>-31.335750000000001</v>
      </c>
      <c r="G368" s="35" t="s">
        <v>491</v>
      </c>
      <c r="H368" s="35" t="s">
        <v>468</v>
      </c>
      <c r="I368" s="14">
        <v>254</v>
      </c>
      <c r="J368" s="37">
        <v>254</v>
      </c>
      <c r="K368" s="41">
        <v>4.18</v>
      </c>
      <c r="L368" s="41">
        <v>18.3</v>
      </c>
      <c r="M368" s="45">
        <v>0.13800000000000001</v>
      </c>
      <c r="N368" s="50">
        <v>0.51189600000000002</v>
      </c>
      <c r="O368" s="14"/>
      <c r="P368" s="20">
        <f t="shared" si="69"/>
        <v>-0.2984239959328927</v>
      </c>
      <c r="Q368" s="20"/>
      <c r="R368" s="20">
        <f t="shared" si="70"/>
        <v>-14.47415135046648</v>
      </c>
      <c r="S368" s="38">
        <v>3.08</v>
      </c>
      <c r="T368" s="20">
        <f t="shared" si="63"/>
        <v>-12.571579006795915</v>
      </c>
      <c r="U368" s="67">
        <f t="shared" si="71"/>
        <v>-12.571579006795915</v>
      </c>
      <c r="V368" s="22">
        <f t="shared" si="64"/>
        <v>2.0401361584121975</v>
      </c>
      <c r="W368" s="20">
        <f t="shared" si="65"/>
        <v>2.5121835316277341</v>
      </c>
      <c r="X368" s="20">
        <f t="shared" si="66"/>
        <v>2.0401361584121975</v>
      </c>
      <c r="Y368" s="20"/>
      <c r="Z368" s="39">
        <v>0.73</v>
      </c>
      <c r="AA368" s="63">
        <f t="shared" si="67"/>
        <v>2035.9561584121975</v>
      </c>
      <c r="AB368" s="8" t="s">
        <v>344</v>
      </c>
      <c r="AC368" s="10"/>
      <c r="AD368" s="40" t="s">
        <v>345</v>
      </c>
      <c r="AE368" s="14"/>
      <c r="AF368" s="15"/>
    </row>
    <row r="369" spans="1:32" s="23" customFormat="1" ht="12" customHeight="1" x14ac:dyDescent="0.6">
      <c r="A369" s="10">
        <v>366</v>
      </c>
      <c r="B369" s="34">
        <v>2168345</v>
      </c>
      <c r="C369" s="10" t="s">
        <v>357</v>
      </c>
      <c r="D369" s="23" t="s">
        <v>426</v>
      </c>
      <c r="E369" s="36">
        <v>152.56787</v>
      </c>
      <c r="F369" s="36">
        <v>-30.218599999999999</v>
      </c>
      <c r="G369" s="35" t="s">
        <v>491</v>
      </c>
      <c r="H369" s="35" t="s">
        <v>427</v>
      </c>
      <c r="I369" s="14">
        <v>290</v>
      </c>
      <c r="J369" s="37">
        <v>290</v>
      </c>
      <c r="K369" s="41">
        <v>6.75</v>
      </c>
      <c r="L369" s="41">
        <v>31.3</v>
      </c>
      <c r="M369" s="45">
        <v>0.13100000000000001</v>
      </c>
      <c r="N369" s="50">
        <v>0.511795</v>
      </c>
      <c r="O369" s="14"/>
      <c r="P369" s="20">
        <f t="shared" si="69"/>
        <v>-0.33401118454499235</v>
      </c>
      <c r="Q369" s="20"/>
      <c r="R369" s="20">
        <f t="shared" si="70"/>
        <v>-16.444352545071929</v>
      </c>
      <c r="S369" s="38">
        <v>1.64</v>
      </c>
      <c r="T369" s="20">
        <f t="shared" si="63"/>
        <v>-14.013085132768929</v>
      </c>
      <c r="U369" s="67">
        <f t="shared" si="71"/>
        <v>-14.013085132768929</v>
      </c>
      <c r="V369" s="22">
        <f t="shared" si="64"/>
        <v>2.1868944735937292</v>
      </c>
      <c r="W369" s="20">
        <f t="shared" si="65"/>
        <v>2.4849762164184019</v>
      </c>
      <c r="X369" s="20">
        <f t="shared" si="66"/>
        <v>2.1868944735937292</v>
      </c>
      <c r="Y369" s="20"/>
      <c r="Z369" s="39">
        <v>0.87</v>
      </c>
      <c r="AA369" s="63">
        <f t="shared" si="67"/>
        <v>2180.1444735937293</v>
      </c>
      <c r="AB369" s="8" t="s">
        <v>344</v>
      </c>
      <c r="AC369" s="10"/>
      <c r="AD369" s="40" t="s">
        <v>345</v>
      </c>
      <c r="AE369" s="14"/>
      <c r="AF369" s="15"/>
    </row>
    <row r="370" spans="1:32" s="23" customFormat="1" ht="12" customHeight="1" x14ac:dyDescent="0.6">
      <c r="A370" s="10">
        <v>367</v>
      </c>
      <c r="B370" s="34">
        <v>2168998</v>
      </c>
      <c r="C370" s="10" t="s">
        <v>357</v>
      </c>
      <c r="D370" s="23" t="s">
        <v>465</v>
      </c>
      <c r="E370" s="36">
        <v>151.70636999999999</v>
      </c>
      <c r="F370" s="36">
        <v>-31.193239999999999</v>
      </c>
      <c r="G370" s="35" t="s">
        <v>491</v>
      </c>
      <c r="H370" s="35" t="s">
        <v>466</v>
      </c>
      <c r="I370" s="14">
        <v>296</v>
      </c>
      <c r="J370" s="37">
        <v>296</v>
      </c>
      <c r="K370" s="41">
        <v>5.39</v>
      </c>
      <c r="L370" s="41">
        <v>24.2</v>
      </c>
      <c r="M370" s="45">
        <v>0.13500000000000001</v>
      </c>
      <c r="N370" s="50">
        <v>0.51176699999999997</v>
      </c>
      <c r="O370" s="14"/>
      <c r="P370" s="20">
        <f t="shared" si="69"/>
        <v>-0.3136756481952212</v>
      </c>
      <c r="Q370" s="20"/>
      <c r="R370" s="20">
        <f t="shared" si="70"/>
        <v>-16.990546935655715</v>
      </c>
      <c r="S370" s="38">
        <v>0.98</v>
      </c>
      <c r="T370" s="20">
        <f t="shared" si="63"/>
        <v>-14.660062339824499</v>
      </c>
      <c r="U370" s="67">
        <f t="shared" si="71"/>
        <v>-14.660062339824499</v>
      </c>
      <c r="V370" s="22">
        <f t="shared" si="64"/>
        <v>2.2430551718712861</v>
      </c>
      <c r="W370" s="20">
        <f t="shared" si="65"/>
        <v>2.6636760580072054</v>
      </c>
      <c r="X370" s="20">
        <f t="shared" si="66"/>
        <v>2.2430551718712861</v>
      </c>
      <c r="Y370" s="20"/>
      <c r="Z370" s="39">
        <v>0.93</v>
      </c>
      <c r="AA370" s="63">
        <f t="shared" si="67"/>
        <v>2237.665171871286</v>
      </c>
      <c r="AB370" s="8" t="s">
        <v>344</v>
      </c>
      <c r="AC370" s="10"/>
      <c r="AD370" s="40" t="s">
        <v>345</v>
      </c>
      <c r="AE370" s="14"/>
      <c r="AF370" s="15"/>
    </row>
    <row r="371" spans="1:32" s="23" customFormat="1" ht="12" customHeight="1" x14ac:dyDescent="0.6">
      <c r="A371" s="10">
        <v>368</v>
      </c>
      <c r="B371" s="34">
        <v>2168606</v>
      </c>
      <c r="C371" s="10" t="s">
        <v>357</v>
      </c>
      <c r="D371" s="23" t="s">
        <v>463</v>
      </c>
      <c r="E371" s="36">
        <v>151</v>
      </c>
      <c r="F371" s="36">
        <v>-30.93478</v>
      </c>
      <c r="G371" s="35" t="s">
        <v>496</v>
      </c>
      <c r="H371" s="35" t="s">
        <v>464</v>
      </c>
      <c r="I371" s="14">
        <v>254</v>
      </c>
      <c r="J371" s="37">
        <v>254</v>
      </c>
      <c r="K371" s="41">
        <v>5.92</v>
      </c>
      <c r="L371" s="41">
        <v>33.6</v>
      </c>
      <c r="M371" s="45">
        <v>0.106</v>
      </c>
      <c r="N371" s="50">
        <v>0.51174200000000003</v>
      </c>
      <c r="O371" s="14"/>
      <c r="P371" s="20">
        <f t="shared" si="69"/>
        <v>-0.46110828673106263</v>
      </c>
      <c r="Q371" s="20"/>
      <c r="R371" s="20">
        <f t="shared" si="70"/>
        <v>-17.478220498675647</v>
      </c>
      <c r="S371" s="38">
        <v>1.1100000000000001</v>
      </c>
      <c r="T371" s="20">
        <f t="shared" si="63"/>
        <v>-14.538470727450429</v>
      </c>
      <c r="U371" s="67">
        <f t="shared" si="71"/>
        <v>-14.538470727450429</v>
      </c>
      <c r="V371" s="22">
        <f t="shared" si="64"/>
        <v>2.2038459694294832</v>
      </c>
      <c r="W371" s="20">
        <f t="shared" si="65"/>
        <v>1.9860295429822661</v>
      </c>
      <c r="X371" s="20">
        <f t="shared" si="66"/>
        <v>2.2038459694294832</v>
      </c>
      <c r="Y371" s="20"/>
      <c r="Z371" s="39">
        <v>0.88</v>
      </c>
      <c r="AA371" s="63">
        <f t="shared" si="67"/>
        <v>2197.9259694294833</v>
      </c>
      <c r="AB371" s="8" t="s">
        <v>344</v>
      </c>
      <c r="AC371" s="10"/>
      <c r="AD371" s="40" t="s">
        <v>345</v>
      </c>
      <c r="AE371" s="14"/>
      <c r="AF371" s="15"/>
    </row>
    <row r="372" spans="1:32" s="23" customFormat="1" ht="12" customHeight="1" x14ac:dyDescent="0.6">
      <c r="A372" s="10">
        <v>369</v>
      </c>
      <c r="B372" s="34">
        <v>2168985</v>
      </c>
      <c r="C372" s="10" t="s">
        <v>357</v>
      </c>
      <c r="D372" s="23" t="s">
        <v>432</v>
      </c>
      <c r="E372" s="36">
        <v>151.47091</v>
      </c>
      <c r="F372" s="36">
        <v>-30.857489999999999</v>
      </c>
      <c r="G372" s="35" t="s">
        <v>496</v>
      </c>
      <c r="H372" s="35" t="s">
        <v>433</v>
      </c>
      <c r="I372" s="14">
        <v>254</v>
      </c>
      <c r="J372" s="37">
        <v>254</v>
      </c>
      <c r="K372" s="41">
        <v>4.82</v>
      </c>
      <c r="L372" s="41">
        <v>24.9</v>
      </c>
      <c r="M372" s="45">
        <v>0.11799999999999999</v>
      </c>
      <c r="N372" s="50">
        <v>0.51175400000000004</v>
      </c>
      <c r="O372" s="14"/>
      <c r="P372" s="20">
        <f t="shared" si="69"/>
        <v>-0.40010167768174898</v>
      </c>
      <c r="Q372" s="20"/>
      <c r="R372" s="20">
        <f t="shared" si="70"/>
        <v>-17.244137188425768</v>
      </c>
      <c r="S372" s="38">
        <v>0.95</v>
      </c>
      <c r="T372" s="20">
        <f t="shared" si="63"/>
        <v>-14.693328952533545</v>
      </c>
      <c r="U372" s="67">
        <f t="shared" si="71"/>
        <v>-14.693328952533545</v>
      </c>
      <c r="V372" s="22">
        <f t="shared" si="64"/>
        <v>2.2147651456641939</v>
      </c>
      <c r="W372" s="20">
        <f t="shared" si="65"/>
        <v>2.2143549457418032</v>
      </c>
      <c r="X372" s="20">
        <f t="shared" si="66"/>
        <v>2.2147651456641939</v>
      </c>
      <c r="Y372" s="20"/>
      <c r="Z372" s="39">
        <v>0.89</v>
      </c>
      <c r="AA372" s="63">
        <f t="shared" si="67"/>
        <v>2209.9451456641937</v>
      </c>
      <c r="AB372" s="8" t="s">
        <v>344</v>
      </c>
      <c r="AC372" s="10"/>
      <c r="AD372" s="40" t="s">
        <v>345</v>
      </c>
      <c r="AE372" s="14"/>
      <c r="AF372" s="15"/>
    </row>
    <row r="373" spans="1:32" s="23" customFormat="1" ht="12" customHeight="1" x14ac:dyDescent="0.6">
      <c r="A373" s="10">
        <v>370</v>
      </c>
      <c r="B373" s="34">
        <v>2169032</v>
      </c>
      <c r="C373" s="10" t="s">
        <v>357</v>
      </c>
      <c r="D373" s="23" t="s">
        <v>461</v>
      </c>
      <c r="E373" s="36">
        <v>151.40165999999999</v>
      </c>
      <c r="F373" s="36">
        <v>-30.874400000000001</v>
      </c>
      <c r="G373" s="35" t="s">
        <v>496</v>
      </c>
      <c r="H373" s="35" t="s">
        <v>462</v>
      </c>
      <c r="I373" s="14">
        <v>254</v>
      </c>
      <c r="J373" s="37">
        <v>254</v>
      </c>
      <c r="K373" s="41">
        <v>4.3499999999999996</v>
      </c>
      <c r="L373" s="41">
        <v>25.9</v>
      </c>
      <c r="M373" s="45">
        <v>0.109</v>
      </c>
      <c r="N373" s="50">
        <v>0.51175300000000001</v>
      </c>
      <c r="O373" s="14"/>
      <c r="P373" s="20">
        <f t="shared" si="69"/>
        <v>-0.44585663446873414</v>
      </c>
      <c r="Q373" s="20"/>
      <c r="R373" s="20">
        <f t="shared" si="70"/>
        <v>-17.263644130947053</v>
      </c>
      <c r="S373" s="38">
        <v>1.22</v>
      </c>
      <c r="T373" s="20">
        <f t="shared" si="63"/>
        <v>-14.421129743555086</v>
      </c>
      <c r="U373" s="67">
        <f t="shared" si="71"/>
        <v>-14.421129743555086</v>
      </c>
      <c r="V373" s="22">
        <f t="shared" si="64"/>
        <v>2.193996738586192</v>
      </c>
      <c r="W373" s="20">
        <f t="shared" si="65"/>
        <v>2.0267052189037607</v>
      </c>
      <c r="X373" s="20">
        <f t="shared" si="66"/>
        <v>2.193996738586192</v>
      </c>
      <c r="Y373" s="20"/>
      <c r="Z373" s="39">
        <v>0.87</v>
      </c>
      <c r="AA373" s="63">
        <f t="shared" si="67"/>
        <v>2189.646738586192</v>
      </c>
      <c r="AB373" s="8" t="s">
        <v>344</v>
      </c>
      <c r="AC373" s="10"/>
      <c r="AD373" s="40" t="s">
        <v>345</v>
      </c>
      <c r="AE373" s="14"/>
      <c r="AF373" s="15"/>
    </row>
    <row r="374" spans="1:32" s="23" customFormat="1" ht="12" customHeight="1" x14ac:dyDescent="0.6">
      <c r="A374" s="10">
        <v>371</v>
      </c>
      <c r="B374" s="34">
        <v>2169034</v>
      </c>
      <c r="C374" s="10" t="s">
        <v>357</v>
      </c>
      <c r="D374" s="23" t="s">
        <v>459</v>
      </c>
      <c r="E374" s="36">
        <v>151.94460000000001</v>
      </c>
      <c r="F374" s="36">
        <v>-30.153379999999999</v>
      </c>
      <c r="G374" s="35" t="s">
        <v>496</v>
      </c>
      <c r="H374" s="35" t="s">
        <v>460</v>
      </c>
      <c r="I374" s="14">
        <v>254</v>
      </c>
      <c r="J374" s="37">
        <v>254</v>
      </c>
      <c r="K374" s="41">
        <v>5.84</v>
      </c>
      <c r="L374" s="41">
        <v>29</v>
      </c>
      <c r="M374" s="45">
        <v>0.122</v>
      </c>
      <c r="N374" s="50">
        <v>0.51173599999999997</v>
      </c>
      <c r="O374" s="14"/>
      <c r="P374" s="20">
        <f t="shared" si="69"/>
        <v>-0.37976614133197772</v>
      </c>
      <c r="Q374" s="20"/>
      <c r="R374" s="20">
        <f t="shared" si="70"/>
        <v>-17.595262153802249</v>
      </c>
      <c r="S374" s="38">
        <v>0.47</v>
      </c>
      <c r="T374" s="20">
        <f t="shared" si="63"/>
        <v>-15.174101096354359</v>
      </c>
      <c r="U374" s="67">
        <f t="shared" si="71"/>
        <v>-15.174101096354359</v>
      </c>
      <c r="V374" s="22">
        <f t="shared" si="64"/>
        <v>2.2529287164997074</v>
      </c>
      <c r="W374" s="20">
        <f t="shared" si="65"/>
        <v>2.3397812928323862</v>
      </c>
      <c r="X374" s="20">
        <f t="shared" si="66"/>
        <v>2.2529287164997074</v>
      </c>
      <c r="Y374" s="20"/>
      <c r="Z374" s="39">
        <v>0.93</v>
      </c>
      <c r="AA374" s="63">
        <f t="shared" si="67"/>
        <v>2247.0887164997071</v>
      </c>
      <c r="AB374" s="8" t="s">
        <v>344</v>
      </c>
      <c r="AC374" s="10"/>
      <c r="AD374" s="40" t="s">
        <v>345</v>
      </c>
      <c r="AE374" s="14"/>
      <c r="AF374" s="15"/>
    </row>
    <row r="375" spans="1:32" s="23" customFormat="1" ht="12" customHeight="1" x14ac:dyDescent="0.6">
      <c r="A375" s="10">
        <v>372</v>
      </c>
      <c r="B375" s="34">
        <v>2169033</v>
      </c>
      <c r="C375" s="10" t="s">
        <v>357</v>
      </c>
      <c r="D375" s="23" t="s">
        <v>459</v>
      </c>
      <c r="E375" s="36">
        <v>151.84487999999999</v>
      </c>
      <c r="F375" s="36">
        <v>-30.035019999999999</v>
      </c>
      <c r="G375" s="35" t="s">
        <v>496</v>
      </c>
      <c r="H375" s="35" t="s">
        <v>460</v>
      </c>
      <c r="I375" s="14">
        <v>254</v>
      </c>
      <c r="J375" s="37">
        <v>254</v>
      </c>
      <c r="K375" s="41">
        <v>5.54</v>
      </c>
      <c r="L375" s="41">
        <v>27.2</v>
      </c>
      <c r="M375" s="45">
        <v>0.123</v>
      </c>
      <c r="N375" s="50">
        <v>0.51173900000000005</v>
      </c>
      <c r="O375" s="14"/>
      <c r="P375" s="20">
        <f t="shared" si="69"/>
        <v>-0.37468225724453486</v>
      </c>
      <c r="Q375" s="20"/>
      <c r="R375" s="20">
        <f t="shared" si="70"/>
        <v>-17.536741326237284</v>
      </c>
      <c r="S375" s="38">
        <v>0.5</v>
      </c>
      <c r="T375" s="20">
        <f t="shared" si="63"/>
        <v>-15.147992063400476</v>
      </c>
      <c r="U375" s="67">
        <f t="shared" si="71"/>
        <v>-15.147992063400476</v>
      </c>
      <c r="V375" s="22">
        <f t="shared" si="64"/>
        <v>2.2506506468164078</v>
      </c>
      <c r="W375" s="20">
        <f t="shared" si="65"/>
        <v>2.3603997560609886</v>
      </c>
      <c r="X375" s="20">
        <f t="shared" si="66"/>
        <v>2.2506506468164078</v>
      </c>
      <c r="Y375" s="20"/>
      <c r="Z375" s="39">
        <v>0.93</v>
      </c>
      <c r="AA375" s="63">
        <f t="shared" si="67"/>
        <v>2245.110646816408</v>
      </c>
      <c r="AB375" s="8" t="s">
        <v>344</v>
      </c>
      <c r="AC375" s="10"/>
      <c r="AD375" s="40" t="s">
        <v>345</v>
      </c>
      <c r="AE375" s="14"/>
      <c r="AF375" s="15"/>
    </row>
    <row r="376" spans="1:32" s="23" customFormat="1" ht="12" customHeight="1" x14ac:dyDescent="0.6">
      <c r="A376" s="10">
        <v>373</v>
      </c>
      <c r="B376" s="34">
        <v>2168584</v>
      </c>
      <c r="C376" s="10" t="s">
        <v>357</v>
      </c>
      <c r="D376" s="23" t="s">
        <v>457</v>
      </c>
      <c r="E376" s="36">
        <v>152.55402000000001</v>
      </c>
      <c r="F376" s="36">
        <v>-30.146139999999999</v>
      </c>
      <c r="G376" s="35" t="s">
        <v>496</v>
      </c>
      <c r="H376" s="35" t="s">
        <v>458</v>
      </c>
      <c r="I376" s="14">
        <v>256</v>
      </c>
      <c r="J376" s="37">
        <v>256</v>
      </c>
      <c r="K376" s="41">
        <v>4.3499999999999996</v>
      </c>
      <c r="L376" s="41">
        <v>22.2</v>
      </c>
      <c r="M376" s="45">
        <v>0.11899999999999999</v>
      </c>
      <c r="N376" s="50">
        <v>0.51177300000000003</v>
      </c>
      <c r="O376" s="14"/>
      <c r="P376" s="20">
        <f t="shared" si="69"/>
        <v>-0.39501779359430611</v>
      </c>
      <c r="Q376" s="20"/>
      <c r="R376" s="20">
        <f t="shared" si="70"/>
        <v>-16.873505280529109</v>
      </c>
      <c r="S376" s="38">
        <v>1.31</v>
      </c>
      <c r="T376" s="20">
        <f t="shared" si="63"/>
        <v>-14.335278946009536</v>
      </c>
      <c r="U376" s="67">
        <f t="shared" si="71"/>
        <v>-14.335278946009536</v>
      </c>
      <c r="V376" s="22">
        <f t="shared" si="64"/>
        <v>2.1873249946206648</v>
      </c>
      <c r="W376" s="20">
        <f t="shared" si="65"/>
        <v>2.2073322801528819</v>
      </c>
      <c r="X376" s="20">
        <f t="shared" si="66"/>
        <v>2.1873249946206648</v>
      </c>
      <c r="Y376" s="20"/>
      <c r="Z376" s="39">
        <v>0.87</v>
      </c>
      <c r="AA376" s="63">
        <f t="shared" si="67"/>
        <v>2182.9749946206648</v>
      </c>
      <c r="AB376" s="8" t="s">
        <v>344</v>
      </c>
      <c r="AC376" s="10"/>
      <c r="AD376" s="40" t="s">
        <v>345</v>
      </c>
      <c r="AE376" s="14"/>
      <c r="AF376" s="15"/>
    </row>
    <row r="377" spans="1:32" s="23" customFormat="1" ht="12" customHeight="1" x14ac:dyDescent="0.6">
      <c r="A377" s="10">
        <v>374</v>
      </c>
      <c r="B377" s="34">
        <v>2168601</v>
      </c>
      <c r="C377" s="10" t="s">
        <v>357</v>
      </c>
      <c r="D377" s="23" t="s">
        <v>455</v>
      </c>
      <c r="E377" s="36">
        <v>151.18975</v>
      </c>
      <c r="F377" s="36">
        <v>-30.86957</v>
      </c>
      <c r="G377" s="35" t="s">
        <v>496</v>
      </c>
      <c r="H377" s="35" t="s">
        <v>456</v>
      </c>
      <c r="I377" s="14">
        <v>265</v>
      </c>
      <c r="J377" s="37">
        <v>265</v>
      </c>
      <c r="K377" s="41">
        <v>3.81</v>
      </c>
      <c r="L377" s="41">
        <v>16.7</v>
      </c>
      <c r="M377" s="45">
        <v>0.13800000000000001</v>
      </c>
      <c r="N377" s="50">
        <v>0.51178400000000002</v>
      </c>
      <c r="O377" s="14"/>
      <c r="P377" s="20">
        <f t="shared" si="69"/>
        <v>-0.2984239959328927</v>
      </c>
      <c r="Q377" s="20"/>
      <c r="R377" s="20">
        <f t="shared" si="70"/>
        <v>-16.658928912800519</v>
      </c>
      <c r="S377" s="38">
        <v>0.97</v>
      </c>
      <c r="T377" s="20">
        <f t="shared" si="63"/>
        <v>-14.673961703852884</v>
      </c>
      <c r="U377" s="67">
        <f t="shared" si="71"/>
        <v>-14.673961703852884</v>
      </c>
      <c r="V377" s="22">
        <f t="shared" si="64"/>
        <v>2.218328581385737</v>
      </c>
      <c r="W377" s="20">
        <f t="shared" si="65"/>
        <v>2.7345622523336699</v>
      </c>
      <c r="X377" s="20">
        <f t="shared" si="66"/>
        <v>2.218328581385737</v>
      </c>
      <c r="Y377" s="20"/>
      <c r="Z377" s="39">
        <v>0.9</v>
      </c>
      <c r="AA377" s="63">
        <f t="shared" si="67"/>
        <v>2214.518581385737</v>
      </c>
      <c r="AB377" s="8" t="s">
        <v>344</v>
      </c>
      <c r="AC377" s="10"/>
      <c r="AD377" s="40" t="s">
        <v>345</v>
      </c>
      <c r="AE377" s="14"/>
      <c r="AF377" s="15"/>
    </row>
    <row r="378" spans="1:32" s="23" customFormat="1" ht="12" customHeight="1" x14ac:dyDescent="0.6">
      <c r="A378" s="10">
        <v>375</v>
      </c>
      <c r="B378" s="34">
        <v>2168629</v>
      </c>
      <c r="C378" s="10" t="s">
        <v>357</v>
      </c>
      <c r="D378" s="23" t="s">
        <v>453</v>
      </c>
      <c r="E378" s="36">
        <v>151.41828000000001</v>
      </c>
      <c r="F378" s="36">
        <v>-30.746379999999998</v>
      </c>
      <c r="G378" s="35" t="s">
        <v>496</v>
      </c>
      <c r="H378" s="35" t="s">
        <v>454</v>
      </c>
      <c r="I378" s="14">
        <v>265</v>
      </c>
      <c r="J378" s="37">
        <v>265</v>
      </c>
      <c r="K378" s="41">
        <v>6.24</v>
      </c>
      <c r="L378" s="41">
        <v>27.8</v>
      </c>
      <c r="M378" s="45">
        <v>0.13600000000000001</v>
      </c>
      <c r="N378" s="50">
        <v>0.51196600000000003</v>
      </c>
      <c r="O378" s="14"/>
      <c r="P378" s="20">
        <f t="shared" si="69"/>
        <v>-0.30859176410777833</v>
      </c>
      <c r="Q378" s="20"/>
      <c r="R378" s="20">
        <f t="shared" si="70"/>
        <v>-13.108665374006456</v>
      </c>
      <c r="S378" s="38">
        <v>4.5999999999999996</v>
      </c>
      <c r="T378" s="20">
        <f t="shared" si="63"/>
        <v>-11.056067255043569</v>
      </c>
      <c r="U378" s="67">
        <f t="shared" si="71"/>
        <v>-11.056067255043569</v>
      </c>
      <c r="V378" s="22">
        <f t="shared" si="64"/>
        <v>1.9272640382395982</v>
      </c>
      <c r="W378" s="20">
        <f t="shared" si="65"/>
        <v>2.3124100266392036</v>
      </c>
      <c r="X378" s="20">
        <f t="shared" si="66"/>
        <v>1.9272640382395982</v>
      </c>
      <c r="Y378" s="20"/>
      <c r="Z378" s="39">
        <v>0.63</v>
      </c>
      <c r="AA378" s="63">
        <f t="shared" si="67"/>
        <v>1921.0240382395982</v>
      </c>
      <c r="AB378" s="8" t="s">
        <v>344</v>
      </c>
      <c r="AC378" s="10"/>
      <c r="AD378" s="40" t="s">
        <v>345</v>
      </c>
      <c r="AE378" s="14"/>
      <c r="AF378" s="15"/>
    </row>
    <row r="379" spans="1:32" s="23" customFormat="1" ht="12" customHeight="1" x14ac:dyDescent="0.6">
      <c r="A379" s="10">
        <v>376</v>
      </c>
      <c r="B379" s="34">
        <v>2168604</v>
      </c>
      <c r="C379" s="10" t="s">
        <v>357</v>
      </c>
      <c r="D379" s="23" t="s">
        <v>451</v>
      </c>
      <c r="E379" s="36">
        <v>151.16066000000001</v>
      </c>
      <c r="F379" s="36">
        <v>-30.7971</v>
      </c>
      <c r="G379" s="35" t="s">
        <v>496</v>
      </c>
      <c r="H379" s="35" t="s">
        <v>452</v>
      </c>
      <c r="I379" s="14">
        <v>292</v>
      </c>
      <c r="J379" s="37">
        <v>292</v>
      </c>
      <c r="K379" s="41">
        <v>6.64</v>
      </c>
      <c r="L379" s="41">
        <v>30.8</v>
      </c>
      <c r="M379" s="45">
        <v>0.13100000000000001</v>
      </c>
      <c r="N379" s="50">
        <v>0.51166699999999998</v>
      </c>
      <c r="O379" s="14"/>
      <c r="P379" s="20">
        <f t="shared" si="69"/>
        <v>-0.33401118454499235</v>
      </c>
      <c r="Q379" s="20"/>
      <c r="R379" s="20">
        <f t="shared" si="70"/>
        <v>-18.941241187739877</v>
      </c>
      <c r="S379" s="38">
        <v>-0.85</v>
      </c>
      <c r="T379" s="20">
        <f t="shared" si="63"/>
        <v>-16.493206413972718</v>
      </c>
      <c r="U379" s="67">
        <f t="shared" si="71"/>
        <v>-16.493206413972718</v>
      </c>
      <c r="V379" s="22">
        <f t="shared" si="64"/>
        <v>2.3882380580638563</v>
      </c>
      <c r="W379" s="20">
        <f t="shared" si="65"/>
        <v>2.7176450453377883</v>
      </c>
      <c r="X379" s="20">
        <f t="shared" si="66"/>
        <v>2.3882380580638563</v>
      </c>
      <c r="Y379" s="20"/>
      <c r="Z379" s="39">
        <v>1.06</v>
      </c>
      <c r="AA379" s="63">
        <f t="shared" si="67"/>
        <v>2381.5980580638566</v>
      </c>
      <c r="AB379" s="8" t="s">
        <v>344</v>
      </c>
      <c r="AC379" s="10"/>
      <c r="AD379" s="40" t="s">
        <v>345</v>
      </c>
      <c r="AE379" s="14"/>
      <c r="AF379" s="15"/>
    </row>
    <row r="380" spans="1:32" s="23" customFormat="1" ht="12" customHeight="1" x14ac:dyDescent="0.6">
      <c r="A380" s="10">
        <v>377</v>
      </c>
      <c r="B380" s="34">
        <v>2168660</v>
      </c>
      <c r="C380" s="10" t="s">
        <v>357</v>
      </c>
      <c r="D380" s="23" t="s">
        <v>449</v>
      </c>
      <c r="E380" s="36">
        <v>151.82132999999999</v>
      </c>
      <c r="F380" s="36">
        <v>-30.59179</v>
      </c>
      <c r="G380" s="35" t="s">
        <v>496</v>
      </c>
      <c r="H380" s="35" t="s">
        <v>450</v>
      </c>
      <c r="I380" s="14">
        <v>292</v>
      </c>
      <c r="J380" s="37">
        <v>292</v>
      </c>
      <c r="K380" s="41">
        <v>6.77</v>
      </c>
      <c r="L380" s="41">
        <v>31.2</v>
      </c>
      <c r="M380" s="45">
        <v>0.13100000000000001</v>
      </c>
      <c r="N380" s="50">
        <v>0.51171599999999995</v>
      </c>
      <c r="O380" s="14"/>
      <c r="P380" s="20">
        <f t="shared" si="69"/>
        <v>-0.33401118454499235</v>
      </c>
      <c r="Q380" s="20"/>
      <c r="R380" s="20">
        <f t="shared" si="70"/>
        <v>-17.985401004219081</v>
      </c>
      <c r="S380" s="38">
        <v>0.11</v>
      </c>
      <c r="T380" s="20">
        <f t="shared" ref="T380:T414" si="72">R380-25.1*P380*0.001*J380</f>
        <v>-15.537366230451923</v>
      </c>
      <c r="U380" s="67">
        <f t="shared" si="71"/>
        <v>-15.537366230451923</v>
      </c>
      <c r="V380" s="22">
        <f t="shared" ref="V380:V414" si="73">X380</f>
        <v>2.3113013304720202</v>
      </c>
      <c r="W380" s="20">
        <f t="shared" ref="W380:W414" si="74">(1/0.00654)*LN(1+(N380-0.51315)/(M380-0.2137))</f>
        <v>2.6286183284676592</v>
      </c>
      <c r="X380" s="20">
        <f t="shared" ref="X380:X414" si="75">W380-(W380-J380/1000)*(-0.4-P380)/(-0.4-0.08592)</f>
        <v>2.3113013304720202</v>
      </c>
      <c r="Y380" s="20"/>
      <c r="Z380" s="39">
        <v>0.99</v>
      </c>
      <c r="AA380" s="63">
        <f t="shared" si="67"/>
        <v>2304.5313304720203</v>
      </c>
      <c r="AB380" s="8" t="s">
        <v>344</v>
      </c>
      <c r="AC380" s="10"/>
      <c r="AD380" s="40" t="s">
        <v>345</v>
      </c>
      <c r="AE380" s="14"/>
      <c r="AF380" s="15"/>
    </row>
    <row r="381" spans="1:32" s="23" customFormat="1" ht="12" customHeight="1" x14ac:dyDescent="0.6">
      <c r="A381" s="10">
        <v>378</v>
      </c>
      <c r="B381" s="34">
        <v>2168630</v>
      </c>
      <c r="C381" s="10" t="s">
        <v>357</v>
      </c>
      <c r="D381" s="23" t="s">
        <v>447</v>
      </c>
      <c r="E381" s="36">
        <v>151.96537000000001</v>
      </c>
      <c r="F381" s="36">
        <v>-31.125599999999999</v>
      </c>
      <c r="G381" s="35" t="s">
        <v>496</v>
      </c>
      <c r="H381" s="35" t="s">
        <v>448</v>
      </c>
      <c r="I381" s="14">
        <v>292</v>
      </c>
      <c r="J381" s="37">
        <v>292</v>
      </c>
      <c r="K381" s="41">
        <v>6.38</v>
      </c>
      <c r="L381" s="41">
        <v>30.4</v>
      </c>
      <c r="M381" s="45">
        <v>0.127</v>
      </c>
      <c r="N381" s="50">
        <v>0.51169900000000001</v>
      </c>
      <c r="O381" s="14"/>
      <c r="P381" s="20">
        <f t="shared" si="69"/>
        <v>-0.3543467208947636</v>
      </c>
      <c r="Q381" s="20"/>
      <c r="R381" s="20">
        <f t="shared" si="70"/>
        <v>-18.317019027072057</v>
      </c>
      <c r="S381" s="38">
        <v>-0.08</v>
      </c>
      <c r="T381" s="20">
        <f t="shared" si="72"/>
        <v>-15.719941040290156</v>
      </c>
      <c r="U381" s="67">
        <f t="shared" si="71"/>
        <v>-15.719941040290156</v>
      </c>
      <c r="V381" s="22">
        <f t="shared" si="73"/>
        <v>2.326823819912994</v>
      </c>
      <c r="W381" s="20">
        <f t="shared" si="74"/>
        <v>2.5378240508449981</v>
      </c>
      <c r="X381" s="20">
        <f t="shared" si="75"/>
        <v>2.326823819912994</v>
      </c>
      <c r="Y381" s="20"/>
      <c r="Z381" s="39">
        <v>1</v>
      </c>
      <c r="AA381" s="63">
        <f t="shared" si="67"/>
        <v>2320.4438199129941</v>
      </c>
      <c r="AB381" s="8" t="s">
        <v>344</v>
      </c>
      <c r="AC381" s="10"/>
      <c r="AD381" s="40" t="s">
        <v>345</v>
      </c>
      <c r="AE381" s="14"/>
      <c r="AF381" s="15"/>
    </row>
    <row r="382" spans="1:32" s="23" customFormat="1" ht="12" customHeight="1" x14ac:dyDescent="0.6">
      <c r="A382" s="10">
        <v>379</v>
      </c>
      <c r="B382" s="34">
        <v>2168666</v>
      </c>
      <c r="C382" s="10" t="s">
        <v>357</v>
      </c>
      <c r="D382" s="23" t="s">
        <v>445</v>
      </c>
      <c r="E382" s="36">
        <v>152.00693000000001</v>
      </c>
      <c r="F382" s="36">
        <v>-29.81522</v>
      </c>
      <c r="G382" s="35" t="s">
        <v>496</v>
      </c>
      <c r="H382" s="35" t="s">
        <v>446</v>
      </c>
      <c r="I382" s="14">
        <v>292</v>
      </c>
      <c r="J382" s="37">
        <v>292</v>
      </c>
      <c r="K382" s="41">
        <v>0</v>
      </c>
      <c r="L382" s="41">
        <v>0</v>
      </c>
      <c r="M382" s="45">
        <v>0.13</v>
      </c>
      <c r="N382" s="50">
        <v>0.51175899999999996</v>
      </c>
      <c r="O382" s="14"/>
      <c r="P382" s="20">
        <f t="shared" si="69"/>
        <v>-0.33909506863243521</v>
      </c>
      <c r="Q382" s="20"/>
      <c r="R382" s="20">
        <f t="shared" si="70"/>
        <v>-17.146602475822668</v>
      </c>
      <c r="S382" s="38">
        <v>0.98</v>
      </c>
      <c r="T382" s="20">
        <f t="shared" si="72"/>
        <v>-14.661306898801824</v>
      </c>
      <c r="U382" s="67">
        <f t="shared" si="71"/>
        <v>-14.661306898801824</v>
      </c>
      <c r="V382" s="22">
        <f t="shared" si="73"/>
        <v>2.2409436529838045</v>
      </c>
      <c r="W382" s="20">
        <f t="shared" si="74"/>
        <v>2.5202285258852992</v>
      </c>
      <c r="X382" s="20">
        <f t="shared" si="75"/>
        <v>2.2409436529838045</v>
      </c>
      <c r="Y382" s="20"/>
      <c r="Z382" s="39">
        <v>0.92</v>
      </c>
      <c r="AA382" s="63">
        <f t="shared" si="67"/>
        <v>2240.9436529838044</v>
      </c>
      <c r="AB382" s="8" t="s">
        <v>344</v>
      </c>
      <c r="AC382" s="10"/>
      <c r="AD382" s="40" t="s">
        <v>345</v>
      </c>
      <c r="AE382" s="14"/>
      <c r="AF382" s="15"/>
    </row>
    <row r="383" spans="1:32" s="23" customFormat="1" ht="12" customHeight="1" x14ac:dyDescent="0.6">
      <c r="A383" s="10">
        <v>380</v>
      </c>
      <c r="B383" s="34">
        <v>2168656</v>
      </c>
      <c r="C383" s="10" t="s">
        <v>357</v>
      </c>
      <c r="D383" s="23" t="s">
        <v>424</v>
      </c>
      <c r="E383" s="36">
        <v>151.90305000000001</v>
      </c>
      <c r="F383" s="36">
        <v>-30.549520000000001</v>
      </c>
      <c r="G383" s="35" t="s">
        <v>496</v>
      </c>
      <c r="H383" s="35" t="s">
        <v>425</v>
      </c>
      <c r="I383" s="14">
        <v>292</v>
      </c>
      <c r="J383" s="37">
        <v>292</v>
      </c>
      <c r="K383" s="41">
        <v>6.08</v>
      </c>
      <c r="L383" s="41">
        <v>28.7</v>
      </c>
      <c r="M383" s="45">
        <v>0.128</v>
      </c>
      <c r="N383" s="50">
        <v>0.51174200000000003</v>
      </c>
      <c r="O383" s="14"/>
      <c r="P383" s="20">
        <f t="shared" si="69"/>
        <v>-0.34926283680732084</v>
      </c>
      <c r="Q383" s="20"/>
      <c r="R383" s="20">
        <f t="shared" si="70"/>
        <v>-17.478220498675647</v>
      </c>
      <c r="S383" s="38">
        <v>0.73</v>
      </c>
      <c r="T383" s="20">
        <f t="shared" si="72"/>
        <v>-14.918403315147431</v>
      </c>
      <c r="U383" s="67">
        <f t="shared" si="71"/>
        <v>-14.918403315147431</v>
      </c>
      <c r="V383" s="22">
        <f t="shared" si="73"/>
        <v>2.2620443739812934</v>
      </c>
      <c r="W383" s="20">
        <f t="shared" si="74"/>
        <v>2.4917282090167356</v>
      </c>
      <c r="X383" s="20">
        <f t="shared" si="75"/>
        <v>2.2620443739812934</v>
      </c>
      <c r="Y383" s="20"/>
      <c r="Z383" s="39">
        <v>0.94</v>
      </c>
      <c r="AA383" s="63">
        <f t="shared" si="67"/>
        <v>2255.9643739812936</v>
      </c>
      <c r="AB383" s="8" t="s">
        <v>344</v>
      </c>
      <c r="AC383" s="10"/>
      <c r="AD383" s="40" t="s">
        <v>345</v>
      </c>
      <c r="AE383" s="14"/>
      <c r="AF383" s="15"/>
    </row>
    <row r="384" spans="1:32" s="23" customFormat="1" ht="12" customHeight="1" x14ac:dyDescent="0.6">
      <c r="A384" s="10">
        <v>381</v>
      </c>
      <c r="B384" s="34">
        <v>2168688</v>
      </c>
      <c r="C384" s="10" t="s">
        <v>357</v>
      </c>
      <c r="D384" s="23" t="s">
        <v>443</v>
      </c>
      <c r="E384" s="36">
        <v>151.41828000000001</v>
      </c>
      <c r="F384" s="36">
        <v>-31.135269999999998</v>
      </c>
      <c r="G384" s="35" t="s">
        <v>496</v>
      </c>
      <c r="H384" s="35" t="s">
        <v>444</v>
      </c>
      <c r="I384" s="14">
        <v>292</v>
      </c>
      <c r="J384" s="37">
        <v>292</v>
      </c>
      <c r="K384" s="41">
        <v>7.05</v>
      </c>
      <c r="L384" s="41">
        <v>29.8</v>
      </c>
      <c r="M384" s="45">
        <v>0.14299999999999999</v>
      </c>
      <c r="N384" s="50">
        <v>0.51174299999999995</v>
      </c>
      <c r="O384" s="14"/>
      <c r="P384" s="20">
        <f t="shared" si="69"/>
        <v>-0.2730045754956788</v>
      </c>
      <c r="Q384" s="20"/>
      <c r="R384" s="20">
        <f t="shared" si="70"/>
        <v>-17.458713556156582</v>
      </c>
      <c r="S384" s="38">
        <v>0.19</v>
      </c>
      <c r="T384" s="20">
        <f t="shared" si="72"/>
        <v>-15.457808421433652</v>
      </c>
      <c r="U384" s="67">
        <f t="shared" si="71"/>
        <v>-15.457808421433652</v>
      </c>
      <c r="V384" s="22">
        <f t="shared" si="73"/>
        <v>2.3019256659361611</v>
      </c>
      <c r="W384" s="20">
        <f t="shared" si="74"/>
        <v>3.0130816596855117</v>
      </c>
      <c r="X384" s="20">
        <f t="shared" si="75"/>
        <v>2.3019256659361611</v>
      </c>
      <c r="Y384" s="20"/>
      <c r="Z384" s="39">
        <v>0.98</v>
      </c>
      <c r="AA384" s="63">
        <f t="shared" si="67"/>
        <v>2294.8756659361611</v>
      </c>
      <c r="AB384" s="8" t="s">
        <v>344</v>
      </c>
      <c r="AC384" s="10"/>
      <c r="AD384" s="40" t="s">
        <v>345</v>
      </c>
      <c r="AE384" s="14"/>
      <c r="AF384" s="15"/>
    </row>
    <row r="385" spans="1:32" s="23" customFormat="1" ht="12" customHeight="1" x14ac:dyDescent="0.6">
      <c r="A385" s="10">
        <v>382</v>
      </c>
      <c r="B385" s="34">
        <v>2168762</v>
      </c>
      <c r="C385" s="10" t="s">
        <v>357</v>
      </c>
      <c r="D385" s="23" t="s">
        <v>441</v>
      </c>
      <c r="E385" s="36">
        <v>151.88227000000001</v>
      </c>
      <c r="F385" s="36">
        <v>-31.00845</v>
      </c>
      <c r="G385" s="35" t="s">
        <v>496</v>
      </c>
      <c r="H385" s="35" t="s">
        <v>442</v>
      </c>
      <c r="I385" s="14">
        <v>292</v>
      </c>
      <c r="J385" s="37">
        <v>292</v>
      </c>
      <c r="K385" s="41">
        <v>6.89</v>
      </c>
      <c r="L385" s="41">
        <v>30.8</v>
      </c>
      <c r="M385" s="45">
        <v>0.13500000000000001</v>
      </c>
      <c r="N385" s="50">
        <v>0.51180099999999995</v>
      </c>
      <c r="O385" s="14"/>
      <c r="P385" s="20">
        <f t="shared" si="69"/>
        <v>-0.3136756481952212</v>
      </c>
      <c r="Q385" s="20"/>
      <c r="R385" s="20">
        <f t="shared" si="70"/>
        <v>-16.327310889947544</v>
      </c>
      <c r="S385" s="38">
        <v>1.62</v>
      </c>
      <c r="T385" s="20">
        <f t="shared" si="72"/>
        <v>-14.028319329195128</v>
      </c>
      <c r="U385" s="67">
        <f t="shared" si="71"/>
        <v>-14.028319329195128</v>
      </c>
      <c r="V385" s="22">
        <f t="shared" si="73"/>
        <v>2.1889485302669813</v>
      </c>
      <c r="W385" s="20">
        <f t="shared" si="74"/>
        <v>2.5987449157429414</v>
      </c>
      <c r="X385" s="20">
        <f t="shared" si="75"/>
        <v>2.1889485302669813</v>
      </c>
      <c r="Y385" s="20"/>
      <c r="Z385" s="39">
        <v>0.88</v>
      </c>
      <c r="AA385" s="63">
        <f t="shared" si="67"/>
        <v>2182.0585302669815</v>
      </c>
      <c r="AB385" s="8" t="s">
        <v>344</v>
      </c>
      <c r="AC385" s="10"/>
      <c r="AD385" s="40" t="s">
        <v>345</v>
      </c>
      <c r="AE385" s="14"/>
      <c r="AF385" s="15"/>
    </row>
    <row r="386" spans="1:32" s="23" customFormat="1" ht="12" customHeight="1" x14ac:dyDescent="0.6">
      <c r="A386" s="10">
        <v>383</v>
      </c>
      <c r="B386" s="34">
        <v>2168999</v>
      </c>
      <c r="C386" s="10" t="s">
        <v>357</v>
      </c>
      <c r="D386" s="23" t="s">
        <v>439</v>
      </c>
      <c r="E386" s="36">
        <v>152.00693000000001</v>
      </c>
      <c r="F386" s="36">
        <v>-30.190819999999999</v>
      </c>
      <c r="G386" s="35" t="s">
        <v>496</v>
      </c>
      <c r="H386" s="35" t="s">
        <v>440</v>
      </c>
      <c r="I386" s="14">
        <v>292</v>
      </c>
      <c r="J386" s="37">
        <v>292</v>
      </c>
      <c r="K386" s="41">
        <v>0</v>
      </c>
      <c r="L386" s="41">
        <v>0</v>
      </c>
      <c r="M386" s="45">
        <v>0.128</v>
      </c>
      <c r="N386" s="50">
        <v>0.511741</v>
      </c>
      <c r="O386" s="14"/>
      <c r="P386" s="20">
        <f t="shared" si="69"/>
        <v>-0.34926283680732084</v>
      </c>
      <c r="Q386" s="20"/>
      <c r="R386" s="20">
        <f t="shared" si="70"/>
        <v>-17.497727441196929</v>
      </c>
      <c r="S386" s="38">
        <v>0.71</v>
      </c>
      <c r="T386" s="20">
        <f t="shared" si="72"/>
        <v>-14.937910257668713</v>
      </c>
      <c r="U386" s="67">
        <f t="shared" si="71"/>
        <v>-14.937910257668713</v>
      </c>
      <c r="V386" s="22">
        <f t="shared" si="73"/>
        <v>2.2636164324724932</v>
      </c>
      <c r="W386" s="20">
        <f t="shared" si="74"/>
        <v>2.4934835509039481</v>
      </c>
      <c r="X386" s="20">
        <f t="shared" si="75"/>
        <v>2.2636164324724932</v>
      </c>
      <c r="Y386" s="20"/>
      <c r="Z386" s="39">
        <v>0.94</v>
      </c>
      <c r="AA386" s="63">
        <f t="shared" si="67"/>
        <v>2263.6164324724932</v>
      </c>
      <c r="AB386" s="8" t="s">
        <v>344</v>
      </c>
      <c r="AC386" s="10"/>
      <c r="AD386" s="40" t="s">
        <v>345</v>
      </c>
      <c r="AE386" s="14"/>
      <c r="AF386" s="15"/>
    </row>
    <row r="387" spans="1:32" s="23" customFormat="1" ht="12" customHeight="1" x14ac:dyDescent="0.6">
      <c r="A387" s="10">
        <v>384</v>
      </c>
      <c r="B387" s="34">
        <v>2168664</v>
      </c>
      <c r="C387" s="10" t="s">
        <v>357</v>
      </c>
      <c r="D387" s="23" t="s">
        <v>297</v>
      </c>
      <c r="E387" s="36">
        <v>151.79223999999999</v>
      </c>
      <c r="F387" s="36">
        <v>-30.339369999999999</v>
      </c>
      <c r="G387" s="35" t="s">
        <v>506</v>
      </c>
      <c r="H387" s="35" t="s">
        <v>438</v>
      </c>
      <c r="I387" s="14">
        <v>254</v>
      </c>
      <c r="J387" s="37">
        <v>254</v>
      </c>
      <c r="K387" s="41">
        <v>9.2899999999999991</v>
      </c>
      <c r="L387" s="41">
        <v>49.2</v>
      </c>
      <c r="M387" s="45">
        <v>0.114</v>
      </c>
      <c r="N387" s="50">
        <v>0.51172600000000001</v>
      </c>
      <c r="O387" s="14"/>
      <c r="P387" s="20">
        <f t="shared" si="69"/>
        <v>-0.42043721403152012</v>
      </c>
      <c r="Q387" s="20"/>
      <c r="R387" s="20">
        <f t="shared" si="70"/>
        <v>-17.790331579009553</v>
      </c>
      <c r="S387" s="38">
        <v>0.53</v>
      </c>
      <c r="T387" s="20">
        <f t="shared" si="72"/>
        <v>-15.109876164673</v>
      </c>
      <c r="U387" s="67">
        <f t="shared" si="71"/>
        <v>-15.109876164673</v>
      </c>
      <c r="V387" s="22">
        <f t="shared" si="73"/>
        <v>2.2489928376347206</v>
      </c>
      <c r="W387" s="20">
        <f t="shared" si="74"/>
        <v>2.1684724174959995</v>
      </c>
      <c r="X387" s="20">
        <f t="shared" si="75"/>
        <v>2.2489928376347206</v>
      </c>
      <c r="Y387" s="20"/>
      <c r="Z387" s="39">
        <v>0.93</v>
      </c>
      <c r="AA387" s="63">
        <f t="shared" ref="AA387:AA414" si="76">V387*1000-K387</f>
        <v>2239.7028376347207</v>
      </c>
      <c r="AB387" s="8" t="s">
        <v>344</v>
      </c>
      <c r="AC387" s="10"/>
      <c r="AD387" s="40" t="s">
        <v>345</v>
      </c>
      <c r="AE387" s="14"/>
      <c r="AF387" s="15"/>
    </row>
    <row r="388" spans="1:32" s="23" customFormat="1" ht="12" customHeight="1" x14ac:dyDescent="0.6">
      <c r="A388" s="10">
        <v>385</v>
      </c>
      <c r="B388" s="34">
        <v>2168605</v>
      </c>
      <c r="C388" s="10" t="s">
        <v>357</v>
      </c>
      <c r="D388" s="23" t="s">
        <v>436</v>
      </c>
      <c r="E388" s="36">
        <v>150.92936</v>
      </c>
      <c r="F388" s="36">
        <v>-30.92512</v>
      </c>
      <c r="G388" s="35" t="s">
        <v>522</v>
      </c>
      <c r="H388" s="35" t="s">
        <v>437</v>
      </c>
      <c r="I388" s="14">
        <v>254</v>
      </c>
      <c r="J388" s="37">
        <v>254</v>
      </c>
      <c r="K388" s="41">
        <v>5.93</v>
      </c>
      <c r="L388" s="41">
        <v>37</v>
      </c>
      <c r="M388" s="45">
        <v>0.10100000000000001</v>
      </c>
      <c r="N388" s="50">
        <v>0.51179200000000002</v>
      </c>
      <c r="O388" s="14"/>
      <c r="P388" s="20">
        <f t="shared" si="69"/>
        <v>-0.48652770716827654</v>
      </c>
      <c r="Q388" s="20"/>
      <c r="R388" s="20">
        <f t="shared" si="70"/>
        <v>-16.502873372633566</v>
      </c>
      <c r="S388" s="38">
        <v>2.25</v>
      </c>
      <c r="T388" s="20">
        <f t="shared" si="72"/>
        <v>-13.401064628352936</v>
      </c>
      <c r="U388" s="67">
        <f t="shared" si="71"/>
        <v>-13.401064628352936</v>
      </c>
      <c r="V388" s="22">
        <f t="shared" si="73"/>
        <v>2.1123439431477742</v>
      </c>
      <c r="W388" s="20">
        <f t="shared" si="74"/>
        <v>1.8314479966410611</v>
      </c>
      <c r="X388" s="20">
        <f t="shared" si="75"/>
        <v>2.1123439431477742</v>
      </c>
      <c r="Y388" s="20"/>
      <c r="Z388" s="39">
        <v>0.8</v>
      </c>
      <c r="AA388" s="63">
        <f t="shared" si="76"/>
        <v>2106.4139431477743</v>
      </c>
      <c r="AB388" s="8" t="s">
        <v>344</v>
      </c>
      <c r="AC388" s="10"/>
      <c r="AD388" s="40" t="s">
        <v>345</v>
      </c>
      <c r="AE388" s="14"/>
      <c r="AF388" s="15"/>
    </row>
    <row r="389" spans="1:32" s="23" customFormat="1" ht="12" customHeight="1" x14ac:dyDescent="0.6">
      <c r="A389" s="10">
        <v>386</v>
      </c>
      <c r="B389" s="34">
        <v>2169042</v>
      </c>
      <c r="C389" s="10" t="s">
        <v>357</v>
      </c>
      <c r="D389" s="23" t="s">
        <v>436</v>
      </c>
      <c r="E389" s="36">
        <v>150.95014</v>
      </c>
      <c r="F389" s="36">
        <v>-30.929950000000002</v>
      </c>
      <c r="G389" s="35" t="s">
        <v>522</v>
      </c>
      <c r="H389" s="35" t="s">
        <v>437</v>
      </c>
      <c r="I389" s="14">
        <v>254</v>
      </c>
      <c r="J389" s="37">
        <v>254</v>
      </c>
      <c r="K389" s="41">
        <v>4.1900000000000004</v>
      </c>
      <c r="L389" s="41">
        <v>24.9</v>
      </c>
      <c r="M389" s="45">
        <v>0.10199999999999999</v>
      </c>
      <c r="N389" s="50">
        <v>0.51176100000000002</v>
      </c>
      <c r="O389" s="14"/>
      <c r="P389" s="20">
        <f t="shared" si="69"/>
        <v>-0.48144382308083378</v>
      </c>
      <c r="Q389" s="20"/>
      <c r="R389" s="20">
        <f t="shared" si="70"/>
        <v>-17.107588590780097</v>
      </c>
      <c r="S389" s="38">
        <v>1.61</v>
      </c>
      <c r="T389" s="20">
        <f t="shared" si="72"/>
        <v>-14.038191641110549</v>
      </c>
      <c r="U389" s="67">
        <f t="shared" si="71"/>
        <v>-14.038191641110549</v>
      </c>
      <c r="V389" s="22">
        <f t="shared" si="73"/>
        <v>2.1638154183117715</v>
      </c>
      <c r="W389" s="20">
        <f t="shared" si="74"/>
        <v>1.8896656351947894</v>
      </c>
      <c r="X389" s="20">
        <f t="shared" si="75"/>
        <v>2.1638154183117715</v>
      </c>
      <c r="Y389" s="20"/>
      <c r="Z389" s="39">
        <v>0.84</v>
      </c>
      <c r="AA389" s="63">
        <f t="shared" si="76"/>
        <v>2159.6254183117712</v>
      </c>
      <c r="AB389" s="8" t="s">
        <v>344</v>
      </c>
      <c r="AC389" s="10"/>
      <c r="AD389" s="40" t="s">
        <v>345</v>
      </c>
      <c r="AE389" s="14"/>
      <c r="AF389" s="15"/>
    </row>
    <row r="390" spans="1:32" s="23" customFormat="1" ht="12" customHeight="1" x14ac:dyDescent="0.6">
      <c r="A390" s="10">
        <v>387</v>
      </c>
      <c r="B390" s="34">
        <v>2168661</v>
      </c>
      <c r="C390" s="10" t="s">
        <v>357</v>
      </c>
      <c r="D390" s="23" t="s">
        <v>434</v>
      </c>
      <c r="E390" s="36">
        <v>151.89196999999999</v>
      </c>
      <c r="F390" s="36">
        <v>-30.217390000000002</v>
      </c>
      <c r="G390" s="35" t="s">
        <v>523</v>
      </c>
      <c r="H390" s="35" t="s">
        <v>435</v>
      </c>
      <c r="I390" s="14">
        <v>254</v>
      </c>
      <c r="J390" s="37">
        <v>254</v>
      </c>
      <c r="K390" s="41">
        <v>6.4</v>
      </c>
      <c r="L390" s="41">
        <v>31.4</v>
      </c>
      <c r="M390" s="45">
        <v>0.123</v>
      </c>
      <c r="N390" s="50">
        <v>0.51169799999999999</v>
      </c>
      <c r="O390" s="14"/>
      <c r="P390" s="20">
        <f t="shared" si="69"/>
        <v>-0.37468225724453486</v>
      </c>
      <c r="Q390" s="20"/>
      <c r="R390" s="20">
        <f t="shared" si="70"/>
        <v>-18.336525969593342</v>
      </c>
      <c r="S390" s="38">
        <v>-0.31</v>
      </c>
      <c r="T390" s="20">
        <f t="shared" si="72"/>
        <v>-15.947776706756535</v>
      </c>
      <c r="U390" s="67">
        <f t="shared" si="71"/>
        <v>-15.947776706756535</v>
      </c>
      <c r="V390" s="22">
        <f t="shared" si="73"/>
        <v>2.3151505794351763</v>
      </c>
      <c r="W390" s="20">
        <f t="shared" si="74"/>
        <v>2.4284450310572692</v>
      </c>
      <c r="X390" s="20">
        <f t="shared" si="75"/>
        <v>2.3151505794351763</v>
      </c>
      <c r="Y390" s="20"/>
      <c r="Z390" s="39">
        <v>0.99</v>
      </c>
      <c r="AA390" s="63">
        <f t="shared" si="76"/>
        <v>2308.7505794351764</v>
      </c>
      <c r="AB390" s="8" t="s">
        <v>344</v>
      </c>
      <c r="AC390" s="10"/>
      <c r="AD390" s="40" t="s">
        <v>345</v>
      </c>
      <c r="AE390" s="14"/>
      <c r="AF390" s="15"/>
    </row>
    <row r="391" spans="1:32" s="23" customFormat="1" ht="12" customHeight="1" x14ac:dyDescent="0.6">
      <c r="A391" s="10">
        <v>388</v>
      </c>
      <c r="B391" s="34">
        <v>2168863</v>
      </c>
      <c r="C391" s="10" t="s">
        <v>357</v>
      </c>
      <c r="D391" s="23" t="s">
        <v>487</v>
      </c>
      <c r="E391" s="36">
        <v>151.45014</v>
      </c>
      <c r="F391" s="36">
        <v>-30.806760000000001</v>
      </c>
      <c r="G391" s="35" t="s">
        <v>523</v>
      </c>
      <c r="H391" s="35" t="s">
        <v>361</v>
      </c>
      <c r="I391" s="14">
        <v>254</v>
      </c>
      <c r="J391" s="37">
        <v>254</v>
      </c>
      <c r="K391" s="41">
        <v>5.86</v>
      </c>
      <c r="L391" s="41">
        <v>29.7</v>
      </c>
      <c r="M391" s="45">
        <v>0.11899999999999999</v>
      </c>
      <c r="N391" s="50">
        <v>0.51174299999999995</v>
      </c>
      <c r="O391" s="14"/>
      <c r="P391" s="20">
        <f t="shared" si="69"/>
        <v>-0.39501779359430611</v>
      </c>
      <c r="Q391" s="20"/>
      <c r="R391" s="20">
        <f t="shared" si="70"/>
        <v>-17.458713556156582</v>
      </c>
      <c r="S391" s="38">
        <v>0.7</v>
      </c>
      <c r="T391" s="20">
        <f t="shared" si="72"/>
        <v>-14.940317114875443</v>
      </c>
      <c r="U391" s="67">
        <f t="shared" si="71"/>
        <v>-14.940317114875443</v>
      </c>
      <c r="V391" s="22">
        <f t="shared" si="73"/>
        <v>2.2345521597579876</v>
      </c>
      <c r="W391" s="20">
        <f t="shared" si="74"/>
        <v>2.2550694070789183</v>
      </c>
      <c r="X391" s="20">
        <f t="shared" si="75"/>
        <v>2.2345521597579876</v>
      </c>
      <c r="Y391" s="20"/>
      <c r="Z391" s="39">
        <v>0.91</v>
      </c>
      <c r="AA391" s="63">
        <f t="shared" si="76"/>
        <v>2228.6921597579876</v>
      </c>
      <c r="AB391" s="8" t="s">
        <v>344</v>
      </c>
      <c r="AC391" s="10"/>
      <c r="AD391" s="40" t="s">
        <v>345</v>
      </c>
      <c r="AE391" s="14"/>
      <c r="AF391" s="15"/>
    </row>
    <row r="392" spans="1:32" s="23" customFormat="1" ht="12" customHeight="1" x14ac:dyDescent="0.6">
      <c r="A392" s="10">
        <v>389</v>
      </c>
      <c r="B392" s="34">
        <v>2168768</v>
      </c>
      <c r="C392" s="10" t="s">
        <v>357</v>
      </c>
      <c r="D392" s="23" t="s">
        <v>422</v>
      </c>
      <c r="E392" s="36">
        <v>151.43629000000001</v>
      </c>
      <c r="F392" s="36">
        <v>-30.63768</v>
      </c>
      <c r="G392" s="35" t="s">
        <v>498</v>
      </c>
      <c r="H392" s="35" t="s">
        <v>423</v>
      </c>
      <c r="I392" s="14">
        <v>254</v>
      </c>
      <c r="J392" s="37">
        <v>254</v>
      </c>
      <c r="K392" s="41">
        <v>5.71</v>
      </c>
      <c r="L392" s="41">
        <v>28.8</v>
      </c>
      <c r="M392" s="45">
        <v>0.12</v>
      </c>
      <c r="N392" s="50">
        <v>0.51170400000000005</v>
      </c>
      <c r="O392" s="14"/>
      <c r="P392" s="20">
        <f t="shared" si="69"/>
        <v>-0.38993390950686335</v>
      </c>
      <c r="Q392" s="20"/>
      <c r="R392" s="20">
        <f t="shared" si="70"/>
        <v>-18.219484314467849</v>
      </c>
      <c r="S392" s="38">
        <v>-0.09</v>
      </c>
      <c r="T392" s="20">
        <f t="shared" si="72"/>
        <v>-15.733499667797791</v>
      </c>
      <c r="U392" s="67">
        <f t="shared" si="71"/>
        <v>-15.733499667797791</v>
      </c>
      <c r="V392" s="22">
        <f t="shared" si="73"/>
        <v>2.2983992892417175</v>
      </c>
      <c r="W392" s="20">
        <f t="shared" si="74"/>
        <v>2.3416459828980498</v>
      </c>
      <c r="X392" s="20">
        <f t="shared" si="75"/>
        <v>2.2983992892417175</v>
      </c>
      <c r="Y392" s="20"/>
      <c r="Z392" s="39">
        <v>0.97</v>
      </c>
      <c r="AA392" s="63">
        <f t="shared" si="76"/>
        <v>2292.6892892417177</v>
      </c>
      <c r="AB392" s="8" t="s">
        <v>344</v>
      </c>
      <c r="AC392" s="10"/>
      <c r="AD392" s="40" t="s">
        <v>345</v>
      </c>
      <c r="AE392" s="14"/>
      <c r="AF392" s="15"/>
    </row>
    <row r="393" spans="1:32" s="23" customFormat="1" ht="12" customHeight="1" x14ac:dyDescent="0.6">
      <c r="A393" s="10">
        <v>390</v>
      </c>
      <c r="B393" s="34">
        <v>2168986</v>
      </c>
      <c r="C393" s="10" t="s">
        <v>357</v>
      </c>
      <c r="D393" s="23" t="s">
        <v>432</v>
      </c>
      <c r="E393" s="36">
        <v>151.49723</v>
      </c>
      <c r="F393" s="36">
        <v>-30.874400000000001</v>
      </c>
      <c r="G393" s="35" t="s">
        <v>498</v>
      </c>
      <c r="H393" s="35" t="s">
        <v>433</v>
      </c>
      <c r="I393" s="14">
        <v>254</v>
      </c>
      <c r="J393" s="37">
        <v>254</v>
      </c>
      <c r="K393" s="41">
        <v>6.27</v>
      </c>
      <c r="L393" s="41">
        <v>32.6</v>
      </c>
      <c r="M393" s="45">
        <v>0.11700000000000001</v>
      </c>
      <c r="N393" s="50">
        <v>0.51178299999999999</v>
      </c>
      <c r="O393" s="14"/>
      <c r="P393" s="20">
        <f t="shared" si="69"/>
        <v>-0.40518556176919163</v>
      </c>
      <c r="Q393" s="20"/>
      <c r="R393" s="20">
        <f t="shared" si="70"/>
        <v>-16.678435855321805</v>
      </c>
      <c r="S393" s="38">
        <v>1.55</v>
      </c>
      <c r="T393" s="20">
        <f t="shared" si="72"/>
        <v>-14.095215824818499</v>
      </c>
      <c r="U393" s="67">
        <f t="shared" si="71"/>
        <v>-14.095215824818499</v>
      </c>
      <c r="V393" s="22">
        <f t="shared" si="73"/>
        <v>2.1666042905013354</v>
      </c>
      <c r="W393" s="20">
        <f t="shared" si="74"/>
        <v>2.1464091869217983</v>
      </c>
      <c r="X393" s="20">
        <f t="shared" si="75"/>
        <v>2.1666042905013354</v>
      </c>
      <c r="Y393" s="20"/>
      <c r="Z393" s="39">
        <v>0.85</v>
      </c>
      <c r="AA393" s="63">
        <f t="shared" si="76"/>
        <v>2160.3342905013355</v>
      </c>
      <c r="AB393" s="8" t="s">
        <v>344</v>
      </c>
      <c r="AC393" s="10"/>
      <c r="AD393" s="40" t="s">
        <v>345</v>
      </c>
      <c r="AE393" s="14"/>
      <c r="AF393" s="15"/>
    </row>
    <row r="394" spans="1:32" s="23" customFormat="1" ht="12" customHeight="1" x14ac:dyDescent="0.6">
      <c r="A394" s="10">
        <v>391</v>
      </c>
      <c r="B394" s="34">
        <v>2169035</v>
      </c>
      <c r="C394" s="10" t="s">
        <v>357</v>
      </c>
      <c r="D394" s="23" t="s">
        <v>430</v>
      </c>
      <c r="E394" s="36">
        <v>151.44320999999999</v>
      </c>
      <c r="F394" s="36">
        <v>-30.710139999999999</v>
      </c>
      <c r="G394" s="35" t="s">
        <v>498</v>
      </c>
      <c r="H394" s="35" t="s">
        <v>431</v>
      </c>
      <c r="I394" s="14">
        <v>254</v>
      </c>
      <c r="J394" s="37">
        <v>254</v>
      </c>
      <c r="K394" s="41">
        <v>5.86</v>
      </c>
      <c r="L394" s="41">
        <v>29.8</v>
      </c>
      <c r="M394" s="45">
        <v>0.11899999999999999</v>
      </c>
      <c r="N394" s="50">
        <v>0.51170099999999996</v>
      </c>
      <c r="O394" s="14"/>
      <c r="P394" s="20">
        <f t="shared" si="69"/>
        <v>-0.39501779359430611</v>
      </c>
      <c r="Q394" s="20"/>
      <c r="R394" s="20">
        <f t="shared" si="70"/>
        <v>-18.278005142031706</v>
      </c>
      <c r="S394" s="38">
        <v>-0.12</v>
      </c>
      <c r="T394" s="20">
        <f t="shared" si="72"/>
        <v>-15.759608700750567</v>
      </c>
      <c r="U394" s="67">
        <f t="shared" si="71"/>
        <v>-15.759608700750567</v>
      </c>
      <c r="V394" s="22">
        <f t="shared" si="73"/>
        <v>2.3006741282621661</v>
      </c>
      <c r="W394" s="20">
        <f t="shared" si="74"/>
        <v>2.3218763566750935</v>
      </c>
      <c r="X394" s="20">
        <f t="shared" si="75"/>
        <v>2.3006741282621661</v>
      </c>
      <c r="Y394" s="20"/>
      <c r="Z394" s="39">
        <v>0.97</v>
      </c>
      <c r="AA394" s="63">
        <f t="shared" si="76"/>
        <v>2294.8141282621659</v>
      </c>
      <c r="AB394" s="8" t="s">
        <v>344</v>
      </c>
      <c r="AC394" s="10"/>
      <c r="AD394" s="40" t="s">
        <v>345</v>
      </c>
      <c r="AE394" s="14"/>
      <c r="AF394" s="15"/>
    </row>
    <row r="395" spans="1:32" s="23" customFormat="1" ht="12" customHeight="1" x14ac:dyDescent="0.6">
      <c r="A395" s="10">
        <v>392</v>
      </c>
      <c r="B395" s="34">
        <v>2168541</v>
      </c>
      <c r="C395" s="10" t="s">
        <v>357</v>
      </c>
      <c r="D395" s="23" t="s">
        <v>488</v>
      </c>
      <c r="E395" s="36">
        <v>151.55262999999999</v>
      </c>
      <c r="F395" s="36">
        <v>-31.946860000000001</v>
      </c>
      <c r="G395" s="35" t="s">
        <v>498</v>
      </c>
      <c r="H395" s="35" t="s">
        <v>362</v>
      </c>
      <c r="I395" s="14">
        <v>267</v>
      </c>
      <c r="J395" s="37">
        <v>267</v>
      </c>
      <c r="K395" s="41">
        <v>5.0199999999999996</v>
      </c>
      <c r="L395" s="41">
        <v>23.1</v>
      </c>
      <c r="M395" s="45">
        <v>0.13200000000000001</v>
      </c>
      <c r="N395" s="50">
        <v>0.51203900000000002</v>
      </c>
      <c r="O395" s="14"/>
      <c r="P395" s="20">
        <f t="shared" si="69"/>
        <v>-0.32892730045754959</v>
      </c>
      <c r="Q395" s="20"/>
      <c r="R395" s="20">
        <f t="shared" si="70"/>
        <v>-11.684658569985906</v>
      </c>
      <c r="S395" s="38">
        <v>6.18</v>
      </c>
      <c r="T395" s="20">
        <f t="shared" si="72"/>
        <v>-9.4802864805095464</v>
      </c>
      <c r="U395" s="67">
        <f t="shared" si="71"/>
        <v>-9.4802864805095464</v>
      </c>
      <c r="V395" s="22">
        <f t="shared" si="73"/>
        <v>1.8022520665846771</v>
      </c>
      <c r="W395" s="20">
        <f t="shared" si="74"/>
        <v>2.0652753735459437</v>
      </c>
      <c r="X395" s="20">
        <f t="shared" si="75"/>
        <v>1.8022520665846771</v>
      </c>
      <c r="Y395" s="20"/>
      <c r="Z395" s="39">
        <v>0.51</v>
      </c>
      <c r="AA395" s="63">
        <f t="shared" si="76"/>
        <v>1797.2320665846771</v>
      </c>
      <c r="AB395" s="8" t="s">
        <v>344</v>
      </c>
      <c r="AC395" s="10"/>
      <c r="AD395" s="40" t="s">
        <v>345</v>
      </c>
      <c r="AE395" s="14"/>
      <c r="AF395" s="15"/>
    </row>
    <row r="396" spans="1:32" s="23" customFormat="1" ht="12" customHeight="1" x14ac:dyDescent="0.6">
      <c r="A396" s="10">
        <v>393</v>
      </c>
      <c r="B396" s="34">
        <v>2168755</v>
      </c>
      <c r="C396" s="10" t="s">
        <v>357</v>
      </c>
      <c r="D396" s="23" t="s">
        <v>428</v>
      </c>
      <c r="E396" s="36">
        <v>151.46675999999999</v>
      </c>
      <c r="F396" s="36">
        <v>-30.781400000000001</v>
      </c>
      <c r="G396" s="35" t="s">
        <v>493</v>
      </c>
      <c r="H396" s="35" t="s">
        <v>429</v>
      </c>
      <c r="I396" s="14">
        <v>254</v>
      </c>
      <c r="J396" s="37">
        <v>254</v>
      </c>
      <c r="K396" s="41">
        <v>10.36</v>
      </c>
      <c r="L396" s="41">
        <v>50.2</v>
      </c>
      <c r="M396" s="45">
        <v>0.125</v>
      </c>
      <c r="N396" s="50">
        <v>0.51177899999999998</v>
      </c>
      <c r="O396" s="14"/>
      <c r="P396" s="20">
        <f t="shared" si="69"/>
        <v>-0.36451448906964923</v>
      </c>
      <c r="Q396" s="20"/>
      <c r="R396" s="20">
        <f t="shared" si="70"/>
        <v>-16.756463625405836</v>
      </c>
      <c r="S396" s="38">
        <v>1.21</v>
      </c>
      <c r="T396" s="20">
        <f t="shared" si="72"/>
        <v>-14.432537951791193</v>
      </c>
      <c r="U396" s="67">
        <f t="shared" si="71"/>
        <v>-14.432537951791193</v>
      </c>
      <c r="V396" s="22">
        <f t="shared" si="73"/>
        <v>2.1925913740331588</v>
      </c>
      <c r="W396" s="20">
        <f t="shared" si="74"/>
        <v>2.3453148156479955</v>
      </c>
      <c r="X396" s="20">
        <f t="shared" si="75"/>
        <v>2.1925913740331588</v>
      </c>
      <c r="Y396" s="20"/>
      <c r="Z396" s="39">
        <v>0.87</v>
      </c>
      <c r="AA396" s="63">
        <f t="shared" si="76"/>
        <v>2182.2313740331588</v>
      </c>
      <c r="AB396" s="8" t="s">
        <v>344</v>
      </c>
      <c r="AC396" s="10"/>
      <c r="AD396" s="40" t="s">
        <v>345</v>
      </c>
      <c r="AE396" s="14"/>
      <c r="AF396" s="15"/>
    </row>
    <row r="397" spans="1:32" s="23" customFormat="1" ht="12" customHeight="1" x14ac:dyDescent="0.6">
      <c r="A397" s="10">
        <v>394</v>
      </c>
      <c r="B397" s="34">
        <v>2169040</v>
      </c>
      <c r="C397" s="10" t="s">
        <v>357</v>
      </c>
      <c r="D397" s="23" t="s">
        <v>426</v>
      </c>
      <c r="E397" s="36">
        <v>152.56787</v>
      </c>
      <c r="F397" s="36">
        <v>-30.218599999999999</v>
      </c>
      <c r="G397" s="35" t="s">
        <v>490</v>
      </c>
      <c r="H397" s="35" t="s">
        <v>427</v>
      </c>
      <c r="I397" s="14">
        <v>292</v>
      </c>
      <c r="J397" s="37">
        <v>292</v>
      </c>
      <c r="K397" s="41">
        <v>6.63</v>
      </c>
      <c r="L397" s="41">
        <v>26.8</v>
      </c>
      <c r="M397" s="45">
        <v>0.15</v>
      </c>
      <c r="N397" s="50">
        <v>0.51185800000000004</v>
      </c>
      <c r="O397" s="14"/>
      <c r="P397" s="20">
        <f t="shared" ref="P397:P414" si="77">(M397/0.1967)-1</f>
        <v>-0.23741738688357916</v>
      </c>
      <c r="Q397" s="20"/>
      <c r="R397" s="20">
        <f t="shared" si="70"/>
        <v>-15.215415166257573</v>
      </c>
      <c r="S397" s="38">
        <v>2.17</v>
      </c>
      <c r="T397" s="20">
        <f t="shared" si="72"/>
        <v>-13.475335654310445</v>
      </c>
      <c r="U397" s="67">
        <f t="shared" si="71"/>
        <v>-13.475335654310445</v>
      </c>
      <c r="V397" s="22">
        <f t="shared" si="73"/>
        <v>2.1407022162431213</v>
      </c>
      <c r="W397" s="20">
        <f t="shared" si="74"/>
        <v>3.0702787186323963</v>
      </c>
      <c r="X397" s="20">
        <f t="shared" si="75"/>
        <v>2.1407022162431213</v>
      </c>
      <c r="Y397" s="20"/>
      <c r="Z397" s="39">
        <v>0.83</v>
      </c>
      <c r="AA397" s="63">
        <f t="shared" si="76"/>
        <v>2134.0722162431211</v>
      </c>
      <c r="AB397" s="8" t="s">
        <v>344</v>
      </c>
      <c r="AC397" s="10"/>
      <c r="AD397" s="40" t="s">
        <v>345</v>
      </c>
      <c r="AE397" s="14"/>
      <c r="AF397" s="15"/>
    </row>
    <row r="398" spans="1:32" s="23" customFormat="1" ht="12" customHeight="1" x14ac:dyDescent="0.6">
      <c r="A398" s="10">
        <v>395</v>
      </c>
      <c r="B398" s="34">
        <v>2168581</v>
      </c>
      <c r="C398" s="10" t="s">
        <v>357</v>
      </c>
      <c r="D398" s="23" t="s">
        <v>424</v>
      </c>
      <c r="E398" s="36">
        <v>151.90305000000001</v>
      </c>
      <c r="F398" s="36">
        <v>-30.549520000000001</v>
      </c>
      <c r="G398" s="35" t="s">
        <v>490</v>
      </c>
      <c r="H398" s="35" t="s">
        <v>425</v>
      </c>
      <c r="I398" s="14">
        <v>292</v>
      </c>
      <c r="J398" s="37">
        <v>292</v>
      </c>
      <c r="K398" s="41">
        <v>6.02</v>
      </c>
      <c r="L398" s="41">
        <v>28.4</v>
      </c>
      <c r="M398" s="45">
        <v>0.128</v>
      </c>
      <c r="N398" s="50">
        <v>0.51174500000000001</v>
      </c>
      <c r="O398" s="14"/>
      <c r="P398" s="20">
        <f t="shared" si="77"/>
        <v>-0.34926283680732084</v>
      </c>
      <c r="Q398" s="20"/>
      <c r="R398" s="20">
        <f t="shared" si="70"/>
        <v>-17.41969967111401</v>
      </c>
      <c r="S398" s="38">
        <v>0.78</v>
      </c>
      <c r="T398" s="20">
        <f t="shared" si="72"/>
        <v>-14.859882487585795</v>
      </c>
      <c r="U398" s="67">
        <f t="shared" si="71"/>
        <v>-14.859882487585795</v>
      </c>
      <c r="V398" s="22">
        <f t="shared" si="73"/>
        <v>2.2573280902221562</v>
      </c>
      <c r="W398" s="20">
        <f t="shared" si="74"/>
        <v>2.4864620624447498</v>
      </c>
      <c r="X398" s="20">
        <f t="shared" si="75"/>
        <v>2.2573280902221562</v>
      </c>
      <c r="Y398" s="20"/>
      <c r="Z398" s="39">
        <v>0.94</v>
      </c>
      <c r="AA398" s="63">
        <f t="shared" si="76"/>
        <v>2251.3080902221564</v>
      </c>
      <c r="AB398" s="8" t="s">
        <v>344</v>
      </c>
      <c r="AC398" s="10"/>
      <c r="AD398" s="40" t="s">
        <v>345</v>
      </c>
      <c r="AE398" s="14"/>
      <c r="AF398" s="15"/>
    </row>
    <row r="399" spans="1:32" s="23" customFormat="1" ht="12" customHeight="1" x14ac:dyDescent="0.6">
      <c r="A399" s="10">
        <v>396</v>
      </c>
      <c r="B399" s="34">
        <v>2168769</v>
      </c>
      <c r="C399" s="10" t="s">
        <v>357</v>
      </c>
      <c r="D399" s="23" t="s">
        <v>422</v>
      </c>
      <c r="E399" s="36">
        <v>151.43629000000001</v>
      </c>
      <c r="F399" s="36">
        <v>-30.63768</v>
      </c>
      <c r="G399" s="35" t="s">
        <v>498</v>
      </c>
      <c r="H399" s="35" t="s">
        <v>423</v>
      </c>
      <c r="I399" s="14">
        <v>254</v>
      </c>
      <c r="J399" s="37">
        <v>254</v>
      </c>
      <c r="K399" s="41">
        <v>8.14</v>
      </c>
      <c r="L399" s="41">
        <v>33</v>
      </c>
      <c r="M399" s="45">
        <v>0.14899999999999999</v>
      </c>
      <c r="N399" s="50">
        <v>0.51181299999999996</v>
      </c>
      <c r="O399" s="14"/>
      <c r="P399" s="20">
        <f t="shared" si="77"/>
        <v>-0.24250127097102192</v>
      </c>
      <c r="Q399" s="20"/>
      <c r="R399" s="20">
        <f t="shared" si="70"/>
        <v>-16.093227579696556</v>
      </c>
      <c r="S399" s="38">
        <v>1.1000000000000001</v>
      </c>
      <c r="T399" s="20">
        <f t="shared" si="72"/>
        <v>-14.547184976747904</v>
      </c>
      <c r="U399" s="67">
        <f t="shared" si="71"/>
        <v>-14.547184976747904</v>
      </c>
      <c r="V399" s="22">
        <f t="shared" si="73"/>
        <v>2.1961417669912318</v>
      </c>
      <c r="W399" s="20">
        <f t="shared" si="74"/>
        <v>3.1275213301688018</v>
      </c>
      <c r="X399" s="20">
        <f t="shared" si="75"/>
        <v>2.1961417669912318</v>
      </c>
      <c r="Y399" s="20"/>
      <c r="Z399" s="39">
        <v>0.88</v>
      </c>
      <c r="AA399" s="63">
        <f t="shared" si="76"/>
        <v>2188.0017669912318</v>
      </c>
      <c r="AB399" s="8" t="s">
        <v>344</v>
      </c>
      <c r="AC399" s="10"/>
      <c r="AD399" s="40" t="s">
        <v>345</v>
      </c>
      <c r="AE399" s="14"/>
      <c r="AF399" s="15"/>
    </row>
    <row r="400" spans="1:32" s="23" customFormat="1" ht="12" customHeight="1" x14ac:dyDescent="0.6">
      <c r="A400" s="10">
        <v>397</v>
      </c>
      <c r="B400" s="34">
        <v>2168846</v>
      </c>
      <c r="C400" s="10" t="s">
        <v>357</v>
      </c>
      <c r="D400" s="23" t="s">
        <v>420</v>
      </c>
      <c r="E400" s="36">
        <v>151.95568</v>
      </c>
      <c r="F400" s="36">
        <v>-30.07246</v>
      </c>
      <c r="G400" s="35" t="s">
        <v>298</v>
      </c>
      <c r="H400" s="35" t="s">
        <v>421</v>
      </c>
      <c r="I400" s="14">
        <v>254</v>
      </c>
      <c r="J400" s="37">
        <v>254</v>
      </c>
      <c r="K400" s="41">
        <v>6.99</v>
      </c>
      <c r="L400" s="41">
        <v>33.9</v>
      </c>
      <c r="M400" s="45">
        <v>0.125</v>
      </c>
      <c r="N400" s="50">
        <v>0.511826</v>
      </c>
      <c r="O400" s="14"/>
      <c r="P400" s="20">
        <f t="shared" si="77"/>
        <v>-0.36451448906964923</v>
      </c>
      <c r="Q400" s="20"/>
      <c r="R400" s="20">
        <f t="shared" si="70"/>
        <v>-15.839637326925393</v>
      </c>
      <c r="S400" s="38">
        <v>2.13</v>
      </c>
      <c r="T400" s="20">
        <f t="shared" si="72"/>
        <v>-13.515711653310751</v>
      </c>
      <c r="U400" s="67">
        <f t="shared" si="71"/>
        <v>-13.515711653310751</v>
      </c>
      <c r="V400" s="22">
        <f t="shared" si="73"/>
        <v>2.1186112046522951</v>
      </c>
      <c r="W400" s="20">
        <f t="shared" si="74"/>
        <v>2.2655064422265929</v>
      </c>
      <c r="X400" s="20">
        <f t="shared" si="75"/>
        <v>2.1186112046522951</v>
      </c>
      <c r="Y400" s="20"/>
      <c r="Z400" s="39">
        <v>0.81</v>
      </c>
      <c r="AA400" s="63">
        <f t="shared" si="76"/>
        <v>2111.6212046522955</v>
      </c>
      <c r="AB400" s="8" t="s">
        <v>344</v>
      </c>
      <c r="AC400" s="10"/>
      <c r="AD400" s="40" t="s">
        <v>345</v>
      </c>
      <c r="AE400" s="14"/>
      <c r="AF400" s="15"/>
    </row>
    <row r="401" spans="1:32" s="23" customFormat="1" ht="12" customHeight="1" x14ac:dyDescent="0.6">
      <c r="A401" s="10">
        <v>398</v>
      </c>
      <c r="B401" s="34">
        <v>2168902</v>
      </c>
      <c r="C401" s="10" t="s">
        <v>357</v>
      </c>
      <c r="D401" s="23" t="s">
        <v>394</v>
      </c>
      <c r="E401" s="36">
        <v>152.47508999999999</v>
      </c>
      <c r="F401" s="36">
        <v>-29.307729999999999</v>
      </c>
      <c r="G401" s="35" t="s">
        <v>491</v>
      </c>
      <c r="H401" s="35" t="s">
        <v>395</v>
      </c>
      <c r="I401" s="14">
        <v>292</v>
      </c>
      <c r="J401" s="37">
        <v>292</v>
      </c>
      <c r="K401" s="41">
        <v>2.85</v>
      </c>
      <c r="L401" s="41">
        <v>13.8</v>
      </c>
      <c r="M401" s="45">
        <v>0.1305</v>
      </c>
      <c r="N401" s="50">
        <v>0.51271</v>
      </c>
      <c r="O401" s="14"/>
      <c r="P401" s="20">
        <f t="shared" si="77"/>
        <v>-0.33655312658871384</v>
      </c>
      <c r="Q401" s="20"/>
      <c r="R401" s="20">
        <f t="shared" si="70"/>
        <v>1.4044998614992643</v>
      </c>
      <c r="S401" s="38">
        <v>3.88</v>
      </c>
      <c r="T401" s="20">
        <f t="shared" si="72"/>
        <v>3.8711650368932662</v>
      </c>
      <c r="U401" s="67">
        <f t="shared" si="71"/>
        <v>3.8711650368932662</v>
      </c>
      <c r="V401" s="22">
        <f t="shared" si="73"/>
        <v>0.73932364292743835</v>
      </c>
      <c r="W401" s="20">
        <f t="shared" si="74"/>
        <v>0.80650255860394326</v>
      </c>
      <c r="X401" s="20">
        <f t="shared" si="75"/>
        <v>0.73932364292743835</v>
      </c>
      <c r="Y401" s="20"/>
      <c r="Z401" s="39">
        <v>0.71</v>
      </c>
      <c r="AA401" s="63">
        <f t="shared" si="76"/>
        <v>736.47364292743828</v>
      </c>
      <c r="AB401" s="8" t="s">
        <v>344</v>
      </c>
      <c r="AC401" s="10"/>
      <c r="AD401" s="40" t="s">
        <v>345</v>
      </c>
      <c r="AE401" s="14"/>
      <c r="AF401" s="15"/>
    </row>
    <row r="402" spans="1:32" s="23" customFormat="1" ht="12" customHeight="1" x14ac:dyDescent="0.6">
      <c r="A402" s="10">
        <v>399</v>
      </c>
      <c r="B402" s="34">
        <v>2168904</v>
      </c>
      <c r="C402" s="10" t="s">
        <v>357</v>
      </c>
      <c r="D402" s="23" t="s">
        <v>394</v>
      </c>
      <c r="E402" s="36">
        <v>152.49691999999999</v>
      </c>
      <c r="F402" s="36">
        <v>-29.445399999999999</v>
      </c>
      <c r="G402" s="35" t="s">
        <v>498</v>
      </c>
      <c r="H402" s="35" t="s">
        <v>395</v>
      </c>
      <c r="I402" s="14">
        <v>292</v>
      </c>
      <c r="J402" s="37">
        <v>292</v>
      </c>
      <c r="K402" s="41">
        <v>2.15</v>
      </c>
      <c r="L402" s="41">
        <v>11.4</v>
      </c>
      <c r="M402" s="45">
        <v>0.1192</v>
      </c>
      <c r="N402" s="50">
        <v>0.51271</v>
      </c>
      <c r="O402" s="14"/>
      <c r="P402" s="20">
        <f t="shared" si="77"/>
        <v>-0.39400101677681754</v>
      </c>
      <c r="Q402" s="20"/>
      <c r="R402" s="20">
        <f t="shared" si="70"/>
        <v>1.4044998614992643</v>
      </c>
      <c r="S402" s="38">
        <v>4.3</v>
      </c>
      <c r="T402" s="20">
        <f t="shared" si="72"/>
        <v>4.2922121136599154</v>
      </c>
      <c r="U402" s="67">
        <f t="shared" si="71"/>
        <v>4.2922121136599154</v>
      </c>
      <c r="V402" s="22">
        <f t="shared" si="73"/>
        <v>0.70512323622547468</v>
      </c>
      <c r="W402" s="20">
        <f t="shared" si="74"/>
        <v>0.71028725129584613</v>
      </c>
      <c r="X402" s="20">
        <f t="shared" si="75"/>
        <v>0.70512323622547468</v>
      </c>
      <c r="Y402" s="20"/>
      <c r="Z402" s="39">
        <v>0.67</v>
      </c>
      <c r="AA402" s="63">
        <f t="shared" si="76"/>
        <v>702.97323622547469</v>
      </c>
      <c r="AB402" s="8" t="s">
        <v>344</v>
      </c>
      <c r="AC402" s="10"/>
      <c r="AD402" s="40" t="s">
        <v>345</v>
      </c>
      <c r="AE402" s="14"/>
      <c r="AF402" s="15"/>
    </row>
    <row r="403" spans="1:32" s="23" customFormat="1" ht="12" customHeight="1" x14ac:dyDescent="0.6">
      <c r="A403" s="10">
        <v>400</v>
      </c>
      <c r="B403" s="34">
        <v>2168900</v>
      </c>
      <c r="C403" s="10" t="s">
        <v>357</v>
      </c>
      <c r="D403" s="23" t="s">
        <v>394</v>
      </c>
      <c r="E403" s="36">
        <v>152.53274999999999</v>
      </c>
      <c r="F403" s="36">
        <v>-29.496400000000001</v>
      </c>
      <c r="G403" s="35" t="s">
        <v>498</v>
      </c>
      <c r="H403" s="35" t="s">
        <v>395</v>
      </c>
      <c r="I403" s="14">
        <v>292</v>
      </c>
      <c r="J403" s="37">
        <v>292</v>
      </c>
      <c r="K403" s="41">
        <v>1.45</v>
      </c>
      <c r="L403" s="41">
        <v>7.6</v>
      </c>
      <c r="M403" s="45">
        <v>0.1206</v>
      </c>
      <c r="N403" s="50">
        <v>0.51265000000000005</v>
      </c>
      <c r="O403" s="14"/>
      <c r="P403" s="20">
        <f t="shared" si="77"/>
        <v>-0.38688357905439763</v>
      </c>
      <c r="Q403" s="20"/>
      <c r="R403" s="20">
        <f t="shared" si="70"/>
        <v>0.23408331025098761</v>
      </c>
      <c r="S403" s="38">
        <v>3.08</v>
      </c>
      <c r="T403" s="20">
        <f t="shared" si="72"/>
        <v>3.0696304378564787</v>
      </c>
      <c r="U403" s="67">
        <f t="shared" si="71"/>
        <v>3.0696304378564787</v>
      </c>
      <c r="V403" s="22">
        <f t="shared" si="73"/>
        <v>0.8047656624892322</v>
      </c>
      <c r="W403" s="20">
        <f t="shared" si="74"/>
        <v>0.81899070344410541</v>
      </c>
      <c r="X403" s="20">
        <f t="shared" si="75"/>
        <v>0.8047656624892322</v>
      </c>
      <c r="Y403" s="20"/>
      <c r="Z403" s="39">
        <v>0.77</v>
      </c>
      <c r="AA403" s="63">
        <f t="shared" si="76"/>
        <v>803.31566248923218</v>
      </c>
      <c r="AB403" s="8" t="s">
        <v>344</v>
      </c>
      <c r="AC403" s="10"/>
      <c r="AD403" s="40" t="s">
        <v>345</v>
      </c>
      <c r="AE403" s="14"/>
      <c r="AF403" s="15"/>
    </row>
    <row r="404" spans="1:32" s="23" customFormat="1" ht="12" customHeight="1" x14ac:dyDescent="0.6">
      <c r="A404" s="10">
        <v>401</v>
      </c>
      <c r="B404" s="34">
        <v>2168528</v>
      </c>
      <c r="C404" s="10" t="s">
        <v>357</v>
      </c>
      <c r="D404" s="23" t="s">
        <v>299</v>
      </c>
      <c r="E404" s="36">
        <v>151.33199999999999</v>
      </c>
      <c r="F404" s="36">
        <v>-31.03</v>
      </c>
      <c r="G404" s="35" t="s">
        <v>498</v>
      </c>
      <c r="H404" s="35" t="s">
        <v>299</v>
      </c>
      <c r="I404" s="14">
        <v>254</v>
      </c>
      <c r="J404" s="37">
        <v>254</v>
      </c>
      <c r="K404" s="41">
        <v>6.14</v>
      </c>
      <c r="L404" s="41">
        <v>30.6</v>
      </c>
      <c r="M404" s="45">
        <v>0.121</v>
      </c>
      <c r="N404" s="50">
        <v>0.51178500000000005</v>
      </c>
      <c r="O404" s="14"/>
      <c r="P404" s="20">
        <f t="shared" si="77"/>
        <v>-0.38485002541942048</v>
      </c>
      <c r="Q404" s="20"/>
      <c r="R404" s="20">
        <f t="shared" si="70"/>
        <v>-16.639421970279233</v>
      </c>
      <c r="S404" s="38">
        <v>1.46</v>
      </c>
      <c r="T404" s="20">
        <f t="shared" si="72"/>
        <v>-14.18584911822026</v>
      </c>
      <c r="U404" s="67">
        <f t="shared" si="71"/>
        <v>-14.18584911822026</v>
      </c>
      <c r="V404" s="22">
        <f t="shared" si="73"/>
        <v>2.1733343262850213</v>
      </c>
      <c r="W404" s="20">
        <f t="shared" si="74"/>
        <v>2.2351009313889585</v>
      </c>
      <c r="X404" s="20">
        <f t="shared" si="75"/>
        <v>2.1733343262850213</v>
      </c>
      <c r="Y404" s="20"/>
      <c r="Z404" s="39">
        <v>0.86</v>
      </c>
      <c r="AA404" s="63">
        <f t="shared" si="76"/>
        <v>2167.1943262850214</v>
      </c>
      <c r="AB404" s="8" t="s">
        <v>344</v>
      </c>
      <c r="AC404" s="10"/>
      <c r="AD404" s="40" t="s">
        <v>345</v>
      </c>
      <c r="AE404" s="14"/>
      <c r="AF404" s="15"/>
    </row>
    <row r="405" spans="1:32" s="23" customFormat="1" ht="12" customHeight="1" x14ac:dyDescent="0.6">
      <c r="A405" s="10">
        <v>402</v>
      </c>
      <c r="B405" s="34">
        <v>2168583</v>
      </c>
      <c r="C405" s="10" t="s">
        <v>357</v>
      </c>
      <c r="D405" s="23" t="s">
        <v>418</v>
      </c>
      <c r="E405" s="36">
        <v>151.876</v>
      </c>
      <c r="F405" s="36">
        <v>-29.58</v>
      </c>
      <c r="G405" s="35" t="s">
        <v>523</v>
      </c>
      <c r="H405" s="35" t="s">
        <v>419</v>
      </c>
      <c r="I405" s="14">
        <v>254</v>
      </c>
      <c r="J405" s="37">
        <v>254</v>
      </c>
      <c r="K405" s="41">
        <v>5.52</v>
      </c>
      <c r="L405" s="41">
        <v>27.4</v>
      </c>
      <c r="M405" s="45">
        <v>0.122</v>
      </c>
      <c r="N405" s="50">
        <v>0.51171900000000003</v>
      </c>
      <c r="O405" s="14"/>
      <c r="P405" s="20">
        <f t="shared" si="77"/>
        <v>-0.37976614133197772</v>
      </c>
      <c r="Q405" s="20"/>
      <c r="R405" s="20">
        <f t="shared" si="70"/>
        <v>-17.926880176655224</v>
      </c>
      <c r="S405" s="38">
        <v>0.14000000000000001</v>
      </c>
      <c r="T405" s="20">
        <f t="shared" si="72"/>
        <v>-15.505719119207335</v>
      </c>
      <c r="U405" s="67">
        <f t="shared" si="71"/>
        <v>-15.505719119207335</v>
      </c>
      <c r="V405" s="22">
        <f t="shared" si="73"/>
        <v>2.2796800285058998</v>
      </c>
      <c r="W405" s="20">
        <f t="shared" si="74"/>
        <v>2.3676949376165508</v>
      </c>
      <c r="X405" s="20">
        <f t="shared" si="75"/>
        <v>2.2796800285058998</v>
      </c>
      <c r="Y405" s="20"/>
      <c r="Z405" s="39">
        <v>0.96</v>
      </c>
      <c r="AA405" s="63">
        <f t="shared" si="76"/>
        <v>2274.1600285058998</v>
      </c>
      <c r="AB405" s="8" t="s">
        <v>344</v>
      </c>
      <c r="AC405" s="10"/>
      <c r="AD405" s="40" t="s">
        <v>345</v>
      </c>
      <c r="AE405" s="14"/>
      <c r="AF405" s="15"/>
    </row>
    <row r="406" spans="1:32" s="23" customFormat="1" ht="12" customHeight="1" x14ac:dyDescent="0.6">
      <c r="A406" s="10">
        <v>403</v>
      </c>
      <c r="B406" s="34">
        <v>1588716</v>
      </c>
      <c r="C406" s="10" t="s">
        <v>357</v>
      </c>
      <c r="D406" s="23" t="s">
        <v>416</v>
      </c>
      <c r="E406" s="36">
        <v>148.05179999999999</v>
      </c>
      <c r="F406" s="36">
        <v>-43.120449999999998</v>
      </c>
      <c r="G406" s="35" t="s">
        <v>490</v>
      </c>
      <c r="H406" s="35" t="s">
        <v>417</v>
      </c>
      <c r="I406" s="14">
        <v>374</v>
      </c>
      <c r="J406" s="37">
        <v>374</v>
      </c>
      <c r="K406" s="41">
        <v>7.41</v>
      </c>
      <c r="L406" s="41">
        <v>29.01</v>
      </c>
      <c r="M406" s="45">
        <v>0.15459999999999999</v>
      </c>
      <c r="N406" s="50">
        <v>0.51238600000000001</v>
      </c>
      <c r="O406" s="14"/>
      <c r="P406" s="20">
        <f t="shared" si="77"/>
        <v>-0.2140315200813423</v>
      </c>
      <c r="Q406" s="20"/>
      <c r="R406" s="20">
        <f t="shared" si="70"/>
        <v>-4.9157495152529762</v>
      </c>
      <c r="S406" s="38">
        <v>-2.91</v>
      </c>
      <c r="T406" s="20">
        <f t="shared" si="72"/>
        <v>-2.9065500236413833</v>
      </c>
      <c r="U406" s="22">
        <f t="shared" ref="U406:U414" si="78">T406</f>
        <v>-2.9065500236413833</v>
      </c>
      <c r="V406" s="22">
        <f t="shared" si="73"/>
        <v>1.355469179544059</v>
      </c>
      <c r="W406" s="20">
        <f t="shared" si="74"/>
        <v>1.9639752853218313</v>
      </c>
      <c r="X406" s="20">
        <f t="shared" si="75"/>
        <v>1.355469179544059</v>
      </c>
      <c r="Y406" s="20"/>
      <c r="Z406" s="39">
        <v>1.28</v>
      </c>
      <c r="AA406" s="63">
        <f t="shared" si="76"/>
        <v>1348.0591795440589</v>
      </c>
      <c r="AB406" s="8" t="s">
        <v>344</v>
      </c>
      <c r="AC406" s="10"/>
      <c r="AD406" s="40" t="s">
        <v>345</v>
      </c>
      <c r="AE406" s="14"/>
      <c r="AF406" s="15"/>
    </row>
    <row r="407" spans="1:32" s="23" customFormat="1" ht="12" customHeight="1" x14ac:dyDescent="0.6">
      <c r="A407" s="10">
        <v>404</v>
      </c>
      <c r="B407" s="34">
        <v>1587805</v>
      </c>
      <c r="C407" s="10" t="s">
        <v>357</v>
      </c>
      <c r="D407" s="23" t="s">
        <v>414</v>
      </c>
      <c r="E407" s="36">
        <v>147.98633000000001</v>
      </c>
      <c r="F407" s="36">
        <v>-42.970550000000003</v>
      </c>
      <c r="G407" s="35" t="s">
        <v>490</v>
      </c>
      <c r="H407" s="35" t="s">
        <v>415</v>
      </c>
      <c r="I407" s="14">
        <v>374</v>
      </c>
      <c r="J407" s="37">
        <v>374</v>
      </c>
      <c r="K407" s="41">
        <v>5.46</v>
      </c>
      <c r="L407" s="41">
        <v>17.03</v>
      </c>
      <c r="M407" s="45">
        <v>0.19389999999999999</v>
      </c>
      <c r="N407" s="50">
        <v>0.51245700000000005</v>
      </c>
      <c r="O407" s="14"/>
      <c r="P407" s="20">
        <f t="shared" si="77"/>
        <v>-1.4234875444840034E-2</v>
      </c>
      <c r="Q407" s="20"/>
      <c r="R407" s="20">
        <f t="shared" si="70"/>
        <v>-3.5307565962727772</v>
      </c>
      <c r="S407" s="38">
        <v>-3.4</v>
      </c>
      <c r="T407" s="20">
        <f t="shared" si="72"/>
        <v>-3.3971281265218858</v>
      </c>
      <c r="U407" s="22">
        <f t="shared" si="78"/>
        <v>-3.3971281265218858</v>
      </c>
      <c r="V407" s="22">
        <f t="shared" si="73"/>
        <v>1.3811049653835714</v>
      </c>
      <c r="W407" s="20">
        <f t="shared" si="74"/>
        <v>5.26015699041736</v>
      </c>
      <c r="X407" s="20">
        <f t="shared" si="75"/>
        <v>1.3811049653835714</v>
      </c>
      <c r="Y407" s="20"/>
      <c r="Z407" s="39">
        <v>1.32</v>
      </c>
      <c r="AA407" s="63">
        <f t="shared" si="76"/>
        <v>1375.6449653835714</v>
      </c>
      <c r="AB407" s="8" t="s">
        <v>344</v>
      </c>
      <c r="AC407" s="10"/>
      <c r="AD407" s="40" t="s">
        <v>345</v>
      </c>
      <c r="AE407" s="14"/>
      <c r="AF407" s="15"/>
    </row>
    <row r="408" spans="1:32" s="23" customFormat="1" ht="12" customHeight="1" x14ac:dyDescent="0.6">
      <c r="A408" s="10">
        <v>405</v>
      </c>
      <c r="B408" s="34">
        <v>1555650</v>
      </c>
      <c r="C408" s="10" t="s">
        <v>357</v>
      </c>
      <c r="D408" s="23" t="s">
        <v>412</v>
      </c>
      <c r="E408" s="36">
        <v>145.04231999999999</v>
      </c>
      <c r="F408" s="36">
        <v>-41.814419999999998</v>
      </c>
      <c r="G408" s="35" t="s">
        <v>490</v>
      </c>
      <c r="H408" s="35" t="s">
        <v>413</v>
      </c>
      <c r="I408" s="14">
        <v>361</v>
      </c>
      <c r="J408" s="37">
        <v>361</v>
      </c>
      <c r="K408" s="41">
        <v>6.56</v>
      </c>
      <c r="L408" s="41">
        <v>28.22</v>
      </c>
      <c r="M408" s="45">
        <v>0.14050000000000001</v>
      </c>
      <c r="N408" s="50">
        <v>0.51210599999999995</v>
      </c>
      <c r="O408" s="14"/>
      <c r="P408" s="20">
        <f t="shared" si="77"/>
        <v>-0.2857142857142857</v>
      </c>
      <c r="Q408" s="20"/>
      <c r="R408" s="20">
        <f t="shared" si="70"/>
        <v>-10.37769342108974</v>
      </c>
      <c r="S408" s="38">
        <v>-7.79</v>
      </c>
      <c r="T408" s="20">
        <f t="shared" si="72"/>
        <v>-7.7888077068040253</v>
      </c>
      <c r="U408" s="22">
        <f t="shared" si="78"/>
        <v>-7.7888077068040253</v>
      </c>
      <c r="V408" s="22">
        <f t="shared" si="73"/>
        <v>1.7409950796454208</v>
      </c>
      <c r="W408" s="20">
        <f t="shared" si="74"/>
        <v>2.1653739097227382</v>
      </c>
      <c r="X408" s="20">
        <f t="shared" si="75"/>
        <v>1.7409950796454208</v>
      </c>
      <c r="Y408" s="20"/>
      <c r="Z408" s="39">
        <v>1.64</v>
      </c>
      <c r="AA408" s="63">
        <f t="shared" si="76"/>
        <v>1734.4350796454207</v>
      </c>
      <c r="AB408" s="8" t="s">
        <v>344</v>
      </c>
      <c r="AC408" s="10"/>
      <c r="AD408" s="40" t="s">
        <v>345</v>
      </c>
      <c r="AE408" s="14"/>
      <c r="AF408" s="15"/>
    </row>
    <row r="409" spans="1:32" s="23" customFormat="1" ht="12" customHeight="1" x14ac:dyDescent="0.6">
      <c r="A409" s="10">
        <v>406</v>
      </c>
      <c r="B409" s="34">
        <v>1542087</v>
      </c>
      <c r="C409" s="10" t="s">
        <v>357</v>
      </c>
      <c r="D409" s="23" t="s">
        <v>410</v>
      </c>
      <c r="E409" s="36">
        <v>144.75489999999999</v>
      </c>
      <c r="F409" s="36">
        <v>-41.412570000000002</v>
      </c>
      <c r="G409" s="35" t="s">
        <v>490</v>
      </c>
      <c r="H409" s="35" t="s">
        <v>411</v>
      </c>
      <c r="I409" s="14">
        <v>362</v>
      </c>
      <c r="J409" s="37">
        <v>362</v>
      </c>
      <c r="K409" s="41">
        <v>6.04</v>
      </c>
      <c r="L409" s="41">
        <v>27.06</v>
      </c>
      <c r="M409" s="45">
        <v>0.1351</v>
      </c>
      <c r="N409" s="50">
        <v>0.51199499999999998</v>
      </c>
      <c r="O409" s="14"/>
      <c r="P409" s="20">
        <f t="shared" si="77"/>
        <v>-0.31316725978647697</v>
      </c>
      <c r="Q409" s="20"/>
      <c r="R409" s="20">
        <f t="shared" si="70"/>
        <v>-12.542964040903604</v>
      </c>
      <c r="S409" s="38">
        <v>-9.6999999999999993</v>
      </c>
      <c r="T409" s="20">
        <f t="shared" si="72"/>
        <v>-9.6974636850317175</v>
      </c>
      <c r="U409" s="22">
        <f t="shared" si="78"/>
        <v>-9.6974636850317175</v>
      </c>
      <c r="V409" s="22">
        <f t="shared" si="73"/>
        <v>1.8966369535089198</v>
      </c>
      <c r="W409" s="20">
        <f t="shared" si="74"/>
        <v>2.2305407017202974</v>
      </c>
      <c r="X409" s="20">
        <f t="shared" si="75"/>
        <v>1.8966369535089198</v>
      </c>
      <c r="Y409" s="20"/>
      <c r="Z409" s="39">
        <v>1.79</v>
      </c>
      <c r="AA409" s="63">
        <f t="shared" si="76"/>
        <v>1890.5969535089198</v>
      </c>
      <c r="AB409" s="8" t="s">
        <v>344</v>
      </c>
      <c r="AC409" s="10"/>
      <c r="AD409" s="40" t="s">
        <v>345</v>
      </c>
      <c r="AE409" s="14"/>
      <c r="AF409" s="15"/>
    </row>
    <row r="410" spans="1:32" s="23" customFormat="1" ht="12" customHeight="1" x14ac:dyDescent="0.6">
      <c r="A410" s="10">
        <v>407</v>
      </c>
      <c r="B410" s="34">
        <v>1590788</v>
      </c>
      <c r="C410" s="10" t="s">
        <v>357</v>
      </c>
      <c r="D410" s="23" t="s">
        <v>408</v>
      </c>
      <c r="E410" s="36">
        <v>146.24092999999999</v>
      </c>
      <c r="F410" s="36">
        <v>-43.489339999999999</v>
      </c>
      <c r="G410" s="35" t="s">
        <v>490</v>
      </c>
      <c r="H410" s="35" t="s">
        <v>409</v>
      </c>
      <c r="I410" s="14">
        <v>370</v>
      </c>
      <c r="J410" s="37">
        <v>370</v>
      </c>
      <c r="K410" s="41">
        <v>4.03</v>
      </c>
      <c r="L410" s="41">
        <v>10.67</v>
      </c>
      <c r="M410" s="45">
        <v>0.22869999999999999</v>
      </c>
      <c r="N410" s="50">
        <v>0.51243799999999995</v>
      </c>
      <c r="O410" s="14"/>
      <c r="P410" s="20">
        <f t="shared" si="77"/>
        <v>0.1626842907981696</v>
      </c>
      <c r="Q410" s="20"/>
      <c r="R410" s="20">
        <f t="shared" si="70"/>
        <v>-3.9013885041705443</v>
      </c>
      <c r="S410" s="38">
        <v>-5.42</v>
      </c>
      <c r="T410" s="20">
        <f t="shared" si="72"/>
        <v>-5.4122375128131459</v>
      </c>
      <c r="U410" s="22">
        <f t="shared" si="78"/>
        <v>-5.4122375128131459</v>
      </c>
      <c r="V410" s="22">
        <f t="shared" si="73"/>
        <v>1.6031396709998171</v>
      </c>
      <c r="W410" s="20">
        <f t="shared" si="74"/>
        <v>-7.4358068758516955</v>
      </c>
      <c r="X410" s="20">
        <f t="shared" si="75"/>
        <v>1.6031396709998171</v>
      </c>
      <c r="Y410" s="20"/>
      <c r="Z410" s="39">
        <v>1.47</v>
      </c>
      <c r="AA410" s="63">
        <f t="shared" si="76"/>
        <v>1599.1096709998171</v>
      </c>
      <c r="AB410" s="8" t="s">
        <v>344</v>
      </c>
      <c r="AC410" s="10"/>
      <c r="AD410" s="40" t="s">
        <v>345</v>
      </c>
      <c r="AE410" s="14"/>
      <c r="AF410" s="15"/>
    </row>
    <row r="411" spans="1:32" s="23" customFormat="1" ht="12" customHeight="1" x14ac:dyDescent="0.6">
      <c r="A411" s="10">
        <v>408</v>
      </c>
      <c r="B411" s="34">
        <v>1555646</v>
      </c>
      <c r="C411" s="10" t="s">
        <v>357</v>
      </c>
      <c r="D411" s="23" t="s">
        <v>406</v>
      </c>
      <c r="E411" s="36">
        <v>145.46861000000001</v>
      </c>
      <c r="F411" s="36">
        <v>-41.491590000000002</v>
      </c>
      <c r="G411" s="35" t="s">
        <v>490</v>
      </c>
      <c r="H411" s="35" t="s">
        <v>407</v>
      </c>
      <c r="I411" s="14">
        <v>373</v>
      </c>
      <c r="J411" s="37">
        <v>373</v>
      </c>
      <c r="K411" s="41">
        <v>8.51</v>
      </c>
      <c r="L411" s="41">
        <v>45.59</v>
      </c>
      <c r="M411" s="45">
        <v>0.1129</v>
      </c>
      <c r="N411" s="50">
        <v>0.51217800000000002</v>
      </c>
      <c r="O411" s="14"/>
      <c r="P411" s="20">
        <f t="shared" si="77"/>
        <v>-0.42602948652770722</v>
      </c>
      <c r="Q411" s="20"/>
      <c r="R411" s="20">
        <f t="shared" si="70"/>
        <v>-8.973193559588255</v>
      </c>
      <c r="S411" s="38">
        <v>-4.99</v>
      </c>
      <c r="T411" s="20">
        <f t="shared" si="72"/>
        <v>-4.9845776978699012</v>
      </c>
      <c r="U411" s="22">
        <f t="shared" si="78"/>
        <v>-4.9845776978699012</v>
      </c>
      <c r="V411" s="22">
        <f t="shared" si="73"/>
        <v>1.5260025349905888</v>
      </c>
      <c r="W411" s="20">
        <f t="shared" si="74"/>
        <v>1.4673794388829897</v>
      </c>
      <c r="X411" s="20">
        <f t="shared" si="75"/>
        <v>1.5260025349905888</v>
      </c>
      <c r="Y411" s="20"/>
      <c r="Z411" s="39">
        <v>1.44</v>
      </c>
      <c r="AA411" s="63">
        <f t="shared" si="76"/>
        <v>1517.4925349905889</v>
      </c>
      <c r="AB411" s="8" t="s">
        <v>344</v>
      </c>
      <c r="AC411" s="10"/>
      <c r="AD411" s="40" t="s">
        <v>345</v>
      </c>
      <c r="AE411" s="14"/>
      <c r="AF411" s="15"/>
    </row>
    <row r="412" spans="1:32" s="23" customFormat="1" ht="12" customHeight="1" x14ac:dyDescent="0.6">
      <c r="A412" s="10">
        <v>409</v>
      </c>
      <c r="B412" s="34">
        <v>1555644</v>
      </c>
      <c r="C412" s="10" t="s">
        <v>357</v>
      </c>
      <c r="D412" s="23" t="s">
        <v>404</v>
      </c>
      <c r="E412" s="36">
        <v>145.90788000000001</v>
      </c>
      <c r="F412" s="36">
        <v>-41.20561</v>
      </c>
      <c r="G412" s="35" t="s">
        <v>490</v>
      </c>
      <c r="H412" s="35" t="s">
        <v>405</v>
      </c>
      <c r="I412" s="14">
        <v>374</v>
      </c>
      <c r="J412" s="37">
        <v>374</v>
      </c>
      <c r="K412" s="41">
        <v>8.51</v>
      </c>
      <c r="L412" s="41">
        <v>45.59</v>
      </c>
      <c r="M412" s="45">
        <v>9.6799999999999997E-2</v>
      </c>
      <c r="N412" s="50">
        <v>0.51224499999999995</v>
      </c>
      <c r="O412" s="14"/>
      <c r="P412" s="20">
        <f t="shared" si="77"/>
        <v>-0.50788002033553648</v>
      </c>
      <c r="Q412" s="20"/>
      <c r="R412" s="20">
        <f t="shared" si="70"/>
        <v>-7.6662284106931988</v>
      </c>
      <c r="S412" s="38">
        <v>-2.9</v>
      </c>
      <c r="T412" s="20">
        <f t="shared" si="72"/>
        <v>-2.8985555077953835</v>
      </c>
      <c r="U412" s="22">
        <f t="shared" si="78"/>
        <v>-2.8985555077953835</v>
      </c>
      <c r="V412" s="22">
        <f t="shared" si="73"/>
        <v>1.3579413058434169</v>
      </c>
      <c r="W412" s="20">
        <f t="shared" si="74"/>
        <v>1.1791814465504151</v>
      </c>
      <c r="X412" s="20">
        <f t="shared" si="75"/>
        <v>1.3579413058434169</v>
      </c>
      <c r="Y412" s="20"/>
      <c r="Z412" s="39">
        <v>1.28</v>
      </c>
      <c r="AA412" s="63">
        <f t="shared" si="76"/>
        <v>1349.4313058434168</v>
      </c>
      <c r="AB412" s="8" t="s">
        <v>344</v>
      </c>
      <c r="AC412" s="10"/>
      <c r="AD412" s="40" t="s">
        <v>345</v>
      </c>
      <c r="AE412" s="14"/>
      <c r="AF412" s="15"/>
    </row>
    <row r="413" spans="1:32" s="23" customFormat="1" ht="12" customHeight="1" x14ac:dyDescent="0.6">
      <c r="A413" s="10">
        <v>410</v>
      </c>
      <c r="B413" s="34">
        <v>1555648</v>
      </c>
      <c r="C413" s="10" t="s">
        <v>357</v>
      </c>
      <c r="D413" s="23" t="s">
        <v>402</v>
      </c>
      <c r="E413" s="36">
        <v>144.94582</v>
      </c>
      <c r="F413" s="36">
        <v>-41.715739999999997</v>
      </c>
      <c r="G413" s="35" t="s">
        <v>490</v>
      </c>
      <c r="H413" s="35" t="s">
        <v>403</v>
      </c>
      <c r="I413" s="14">
        <v>357</v>
      </c>
      <c r="J413" s="37">
        <v>357</v>
      </c>
      <c r="K413" s="41">
        <v>4.8600000000000003</v>
      </c>
      <c r="L413" s="41">
        <v>19.97</v>
      </c>
      <c r="M413" s="45">
        <v>0.14729999999999999</v>
      </c>
      <c r="N413" s="50">
        <v>0.51219599999999998</v>
      </c>
      <c r="O413" s="14"/>
      <c r="P413" s="20">
        <f t="shared" si="77"/>
        <v>-0.25114387391967474</v>
      </c>
      <c r="Q413" s="20"/>
      <c r="R413" s="20">
        <f t="shared" si="70"/>
        <v>-8.6220685942139941</v>
      </c>
      <c r="S413" s="38">
        <v>-6.37</v>
      </c>
      <c r="T413" s="20">
        <f t="shared" si="72"/>
        <v>-6.3716436831819649</v>
      </c>
      <c r="U413" s="22">
        <f t="shared" si="78"/>
        <v>-6.3716436831819649</v>
      </c>
      <c r="V413" s="22">
        <f t="shared" si="73"/>
        <v>1.6223967739154637</v>
      </c>
      <c r="W413" s="20">
        <f t="shared" si="74"/>
        <v>2.1812287232702183</v>
      </c>
      <c r="X413" s="20">
        <f t="shared" si="75"/>
        <v>1.6223967739154637</v>
      </c>
      <c r="Y413" s="20"/>
      <c r="Z413" s="39">
        <v>1.53</v>
      </c>
      <c r="AA413" s="63">
        <f t="shared" si="76"/>
        <v>1617.5367739154638</v>
      </c>
      <c r="AB413" s="8" t="s">
        <v>344</v>
      </c>
      <c r="AC413" s="10"/>
      <c r="AD413" s="40" t="s">
        <v>345</v>
      </c>
      <c r="AE413" s="14"/>
      <c r="AF413" s="15"/>
    </row>
    <row r="414" spans="1:32" s="23" customFormat="1" ht="12" customHeight="1" x14ac:dyDescent="0.6">
      <c r="A414" s="10">
        <v>411</v>
      </c>
      <c r="B414" s="34">
        <v>1950962</v>
      </c>
      <c r="C414" s="10" t="s">
        <v>357</v>
      </c>
      <c r="D414" s="23" t="s">
        <v>400</v>
      </c>
      <c r="E414" s="36">
        <v>145.24202</v>
      </c>
      <c r="F414" s="36">
        <v>-41.650950000000002</v>
      </c>
      <c r="G414" s="35" t="s">
        <v>490</v>
      </c>
      <c r="H414" s="35" t="s">
        <v>401</v>
      </c>
      <c r="I414" s="14">
        <v>373</v>
      </c>
      <c r="J414" s="37">
        <v>373</v>
      </c>
      <c r="K414" s="41">
        <v>5.51</v>
      </c>
      <c r="L414" s="41">
        <v>18.7</v>
      </c>
      <c r="M414" s="45">
        <v>0.1784</v>
      </c>
      <c r="N414" s="50">
        <v>0.51238300000000003</v>
      </c>
      <c r="O414" s="14"/>
      <c r="P414" s="20">
        <f t="shared" si="77"/>
        <v>-9.3035078800203452E-2</v>
      </c>
      <c r="Q414" s="20"/>
      <c r="R414" s="20">
        <f t="shared" si="70"/>
        <v>-4.9742703428146129</v>
      </c>
      <c r="S414" s="38">
        <v>-4.1100000000000003</v>
      </c>
      <c r="T414" s="20">
        <f t="shared" si="72"/>
        <v>-4.1032480245634684</v>
      </c>
      <c r="U414" s="22">
        <f t="shared" si="78"/>
        <v>-4.1032480245634684</v>
      </c>
      <c r="V414" s="22">
        <f t="shared" si="73"/>
        <v>1.4460792296882241</v>
      </c>
      <c r="W414" s="20">
        <f t="shared" si="74"/>
        <v>3.286751667658784</v>
      </c>
      <c r="X414" s="20">
        <f t="shared" si="75"/>
        <v>1.4460792296882241</v>
      </c>
      <c r="Y414" s="20"/>
      <c r="Z414" s="39">
        <v>1.37</v>
      </c>
      <c r="AA414" s="63">
        <f t="shared" si="76"/>
        <v>1440.5692296882241</v>
      </c>
      <c r="AB414" s="8" t="s">
        <v>344</v>
      </c>
      <c r="AC414" s="10"/>
      <c r="AD414" s="40" t="s">
        <v>345</v>
      </c>
      <c r="AE414" s="14"/>
      <c r="AF414" s="15"/>
    </row>
    <row r="415" spans="1:32" x14ac:dyDescent="0.45">
      <c r="B415" s="70" t="s">
        <v>354</v>
      </c>
      <c r="C415" s="70"/>
      <c r="D415" s="70"/>
      <c r="E415" s="70"/>
      <c r="F415" s="70"/>
      <c r="G415" s="70"/>
      <c r="H415" s="70"/>
      <c r="I415" s="70"/>
      <c r="J415" s="70"/>
      <c r="K415" s="70"/>
      <c r="L415" s="70"/>
      <c r="M415" s="70"/>
      <c r="N415" s="70"/>
      <c r="O415" s="70"/>
      <c r="P415" s="70"/>
      <c r="Q415" s="70"/>
      <c r="R415" s="70"/>
      <c r="S415" s="70"/>
      <c r="T415" s="70"/>
      <c r="U415" s="70"/>
      <c r="V415" s="70"/>
      <c r="W415" s="70"/>
      <c r="X415" s="70"/>
      <c r="Y415" s="70"/>
      <c r="Z415" s="70"/>
      <c r="AA415" s="70"/>
      <c r="AB415" s="70"/>
      <c r="AC415" s="70"/>
      <c r="AD415" s="70"/>
      <c r="AE415" s="70"/>
      <c r="AF415" s="70"/>
    </row>
    <row r="416" spans="1:32" x14ac:dyDescent="0.45">
      <c r="B416" s="71" t="s">
        <v>367</v>
      </c>
      <c r="C416" s="71"/>
      <c r="D416" s="71"/>
      <c r="E416" s="71"/>
      <c r="F416" s="71"/>
      <c r="G416" s="71"/>
      <c r="H416" s="71"/>
      <c r="I416" s="71"/>
      <c r="J416" s="71"/>
      <c r="K416" s="71"/>
      <c r="L416" s="71"/>
      <c r="M416" s="71"/>
      <c r="N416" s="71"/>
      <c r="O416" s="71"/>
      <c r="P416" s="71"/>
      <c r="Q416" s="71"/>
      <c r="R416" s="71"/>
      <c r="S416" s="71"/>
      <c r="T416" s="71"/>
      <c r="U416" s="71"/>
      <c r="V416" s="71"/>
      <c r="W416" s="71"/>
      <c r="X416" s="71"/>
      <c r="Y416" s="71"/>
      <c r="Z416" s="71"/>
      <c r="AA416" s="71"/>
      <c r="AB416" s="71"/>
      <c r="AC416" s="71"/>
      <c r="AD416" s="71"/>
      <c r="AE416" s="71"/>
      <c r="AF416" s="71"/>
    </row>
  </sheetData>
  <mergeCells count="3">
    <mergeCell ref="A1:AF1"/>
    <mergeCell ref="B415:AF415"/>
    <mergeCell ref="B416:AF416"/>
  </mergeCells>
  <phoneticPr fontId="8" type="noConversion"/>
  <conditionalFormatting sqref="C2">
    <cfRule type="duplicateValues" dxfId="1" priority="4"/>
  </conditionalFormatting>
  <conditionalFormatting sqref="AA426:AA1048576 AA1:AA414">
    <cfRule type="cellIs" dxfId="0" priority="1" operator="lessThan">
      <formula>0</formula>
    </cfRule>
  </conditionalFormatting>
  <hyperlinks>
    <hyperlink ref="AD312" r:id="rId1" xr:uid="{7A7DCF98-FDE9-4B08-B697-340C770E8488}"/>
    <hyperlink ref="AD313:AD414" r:id="rId2" display="https://www.ga.gov.au/" xr:uid="{DC86C8EB-0D7E-4C18-B41F-9F271185FF45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Sunmitted 20220416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taowa</cp:lastModifiedBy>
  <dcterms:created xsi:type="dcterms:W3CDTF">2016-04-09T06:54:00Z</dcterms:created>
  <dcterms:modified xsi:type="dcterms:W3CDTF">2022-04-30T00:28:51Z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33BE5344D8D14099ABE37CEB5E3BE170</vt:lpwstr>
  </property>
</Properties>
</file>